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Q:\EMD_Compra_Equipament\2. PERT Catsalut 2016\Concursos 2023\C2 PERT VH\1. Doc preliminar\"/>
    </mc:Choice>
  </mc:AlternateContent>
  <bookViews>
    <workbookView xWindow="0" yWindow="0" windowWidth="28800" windowHeight="12285" tabRatio="716"/>
  </bookViews>
  <sheets>
    <sheet name="RESUM CONCURS" sheetId="12" r:id="rId1"/>
    <sheet name="LOT 1 - Audiometria" sheetId="9" r:id="rId2"/>
    <sheet name="LOT 1 - Millores" sheetId="2" r:id="rId3"/>
    <sheet name="LOT 2 - Torre FONIATRIA" sheetId="3" r:id="rId4"/>
    <sheet name="LOT 2 - Millores" sheetId="4" r:id="rId5"/>
    <sheet name="LOT 3 - ElectroBist Neuro" sheetId="5" r:id="rId6"/>
    <sheet name="LOT 3 - Millores" sheetId="6" r:id="rId7"/>
    <sheet name="LOT 4 - Monitor Transcutani" sheetId="7" r:id="rId8"/>
    <sheet name="LOT 4 - Millores" sheetId="8" r:id="rId9"/>
    <sheet name="LOT 5 - Micromotor" sheetId="10" r:id="rId10"/>
    <sheet name="LOT 5 - Millores" sheetId="11" r:id="rId11"/>
    <sheet name="Annex-Resum oferta" sheetId="13" r:id="rId12"/>
    <sheet name="Annex-Taula Fungible" sheetId="14" r:id="rId13"/>
  </sheets>
  <externalReferences>
    <externalReference r:id="rId14"/>
    <externalReference r:id="rId15"/>
    <externalReference r:id="rId16"/>
    <externalReference r:id="rId17"/>
  </externalReferences>
  <definedNames>
    <definedName name="AA">'[1]Altres llistes'!#REF!</definedName>
    <definedName name="_xlnm.Print_Area" localSheetId="11">'Annex-Resum oferta'!$A$1:$H$18</definedName>
    <definedName name="_xlnm.Print_Area" localSheetId="12">'Annex-Taula Fungible'!$A$1:$P$115</definedName>
    <definedName name="_xlnm.Print_Area" localSheetId="1">'LOT 1 - Audiometria'!$A$1:$F$186</definedName>
    <definedName name="_xlnm.Print_Area" localSheetId="2">'LOT 1 - Millores'!$A$1:$G$77</definedName>
    <definedName name="_xlnm.Print_Area" localSheetId="4">'LOT 2 - Millores'!$A$1:$F$72</definedName>
    <definedName name="_xlnm.Print_Area" localSheetId="3">'LOT 2 - Torre FONIATRIA'!$A$1:$G$60</definedName>
    <definedName name="_xlnm.Print_Area" localSheetId="5">'LOT 3 - ElectroBist Neuro'!$A$1:$F$46</definedName>
    <definedName name="_xlnm.Print_Area" localSheetId="6">'LOT 3 - Millores'!$A$1:$G$63</definedName>
    <definedName name="_xlnm.Print_Area" localSheetId="8">'LOT 4 - Millores'!$A$1:$G$77</definedName>
    <definedName name="_xlnm.Print_Area" localSheetId="7">'LOT 4 - Monitor Transcutani'!$A$1:$F$74</definedName>
    <definedName name="_xlnm.Print_Area" localSheetId="9">'LOT 5 - Micromotor'!$A$1:$G$57</definedName>
    <definedName name="_xlnm.Print_Area" localSheetId="10">'LOT 5 - Millores'!$A$1:$G$78</definedName>
    <definedName name="_xlnm.Print_Area" localSheetId="0">'RESUM CONCURS'!$A$1:$I$10</definedName>
    <definedName name="dew" localSheetId="11">#REF!</definedName>
    <definedName name="dew" localSheetId="12">#REF!</definedName>
    <definedName name="dew" localSheetId="2">#REF!</definedName>
    <definedName name="dew" localSheetId="4">#REF!</definedName>
    <definedName name="dew" localSheetId="3">#REF!</definedName>
    <definedName name="dew" localSheetId="5">#REF!</definedName>
    <definedName name="dew" localSheetId="6">#REF!</definedName>
    <definedName name="dew" localSheetId="8">#REF!</definedName>
    <definedName name="dew" localSheetId="7">#REF!</definedName>
    <definedName name="dew">#REF!</definedName>
    <definedName name="Disponibilitat_d_equipaments_alternatius__primària" localSheetId="11">'[2]Altres llistes'!#REF!</definedName>
    <definedName name="Disponibilitat_d_equipaments_alternatius__primària" localSheetId="12">'[2]Altres llistes'!#REF!</definedName>
    <definedName name="Disponibilitat_d_equipaments_alternatius__primària" localSheetId="2">'[2]Altres llistes'!#REF!</definedName>
    <definedName name="Disponibilitat_d_equipaments_alternatius__primària" localSheetId="4">'[2]Altres llistes'!#REF!</definedName>
    <definedName name="Disponibilitat_d_equipaments_alternatius__primària" localSheetId="3">'[2]Altres llistes'!#REF!</definedName>
    <definedName name="Disponibilitat_d_equipaments_alternatius__primària" localSheetId="5">'[2]Altres llistes'!#REF!</definedName>
    <definedName name="Disponibilitat_d_equipaments_alternatius__primària" localSheetId="6">'[2]Altres llistes'!#REF!</definedName>
    <definedName name="Disponibilitat_d_equipaments_alternatius__primària" localSheetId="8">'[2]Altres llistes'!#REF!</definedName>
    <definedName name="Disponibilitat_d_equipaments_alternatius__primària" localSheetId="7">'[2]Altres llistes'!#REF!</definedName>
    <definedName name="Disponibilitat_d_equipaments_alternatius__primària">'[2]Altres llistes'!#REF!</definedName>
    <definedName name="Disponibilitat_equipaments_alternatius_primaria" localSheetId="2">'[2]Altres llistes'!#REF!</definedName>
    <definedName name="Disponibilitat_equipaments_alternatius_primaria" localSheetId="4">'[2]Altres llistes'!#REF!</definedName>
    <definedName name="Disponibilitat_equipaments_alternatius_primaria" localSheetId="3">'[2]Altres llistes'!#REF!</definedName>
    <definedName name="Disponibilitat_equipaments_alternatius_primaria" localSheetId="5">'[2]Altres llistes'!#REF!</definedName>
    <definedName name="Disponibilitat_equipaments_alternatius_primaria" localSheetId="6">'[2]Altres llistes'!#REF!</definedName>
    <definedName name="Disponibilitat_equipaments_alternatius_primaria" localSheetId="8">'[2]Altres llistes'!#REF!</definedName>
    <definedName name="Disponibilitat_equipaments_alternatius_primaria" localSheetId="7">'[2]Altres llistes'!#REF!</definedName>
    <definedName name="Disponibilitat_equipaments_alternatius_primaria">'[2]Altres llistes'!#REF!</definedName>
    <definedName name="familia" localSheetId="11">#REF!</definedName>
    <definedName name="familia" localSheetId="12">#REF!</definedName>
    <definedName name="familia" localSheetId="2">#REF!</definedName>
    <definedName name="familia" localSheetId="4">#REF!</definedName>
    <definedName name="familia" localSheetId="3">#REF!</definedName>
    <definedName name="familia" localSheetId="5">#REF!</definedName>
    <definedName name="familia" localSheetId="6">#REF!</definedName>
    <definedName name="familia" localSheetId="8">#REF!</definedName>
    <definedName name="familia" localSheetId="7">#REF!</definedName>
    <definedName name="familia">#REF!</definedName>
    <definedName name="hola" localSheetId="11">'[2]Altres llistes'!#REF!</definedName>
    <definedName name="hola" localSheetId="12">'[2]Altres llistes'!#REF!</definedName>
    <definedName name="hola" localSheetId="2">'[2]Altres llistes'!#REF!</definedName>
    <definedName name="hola" localSheetId="4">'[2]Altres llistes'!#REF!</definedName>
    <definedName name="hola" localSheetId="3">'[2]Altres llistes'!#REF!</definedName>
    <definedName name="hola" localSheetId="5">'[2]Altres llistes'!#REF!</definedName>
    <definedName name="hola" localSheetId="6">'[2]Altres llistes'!#REF!</definedName>
    <definedName name="hola" localSheetId="8">'[2]Altres llistes'!#REF!</definedName>
    <definedName name="hola" localSheetId="7">'[2]Altres llistes'!#REF!</definedName>
    <definedName name="hola">'[2]Altres llistes'!#REF!</definedName>
    <definedName name="hola2" localSheetId="2">'[2]Altres llistes'!#REF!</definedName>
    <definedName name="hola2" localSheetId="4">'[2]Altres llistes'!#REF!</definedName>
    <definedName name="hola2" localSheetId="3">'[2]Altres llistes'!#REF!</definedName>
    <definedName name="hola2" localSheetId="5">'[2]Altres llistes'!#REF!</definedName>
    <definedName name="hola2" localSheetId="6">'[2]Altres llistes'!#REF!</definedName>
    <definedName name="hola2" localSheetId="8">'[2]Altres llistes'!#REF!</definedName>
    <definedName name="hola2" localSheetId="7">'[2]Altres llistes'!#REF!</definedName>
    <definedName name="hola2">'[2]Altres llistes'!#REF!</definedName>
    <definedName name="hola2ferfre">'[1]Altres llistes'!#REF!</definedName>
    <definedName name="hola3" localSheetId="2">'[2]Altres llistes'!#REF!</definedName>
    <definedName name="hola3" localSheetId="4">'[2]Altres llistes'!#REF!</definedName>
    <definedName name="hola3" localSheetId="3">'[2]Altres llistes'!#REF!</definedName>
    <definedName name="hola3" localSheetId="5">'[2]Altres llistes'!#REF!</definedName>
    <definedName name="hola3" localSheetId="6">'[2]Altres llistes'!#REF!</definedName>
    <definedName name="hola3" localSheetId="8">'[2]Altres llistes'!#REF!</definedName>
    <definedName name="hola3" localSheetId="7">'[2]Altres llistes'!#REF!</definedName>
    <definedName name="hola3">'[2]Altres llistes'!#REF!</definedName>
    <definedName name="hola4" localSheetId="2">'[2]Altres llistes'!#REF!</definedName>
    <definedName name="hola4" localSheetId="4">'[2]Altres llistes'!#REF!</definedName>
    <definedName name="hola4" localSheetId="3">'[2]Altres llistes'!#REF!</definedName>
    <definedName name="hola4" localSheetId="5">'[2]Altres llistes'!#REF!</definedName>
    <definedName name="hola4" localSheetId="6">'[2]Altres llistes'!#REF!</definedName>
    <definedName name="hola4" localSheetId="8">'[2]Altres llistes'!#REF!</definedName>
    <definedName name="hola4" localSheetId="7">'[2]Altres llistes'!#REF!</definedName>
    <definedName name="hola4">'[2]Altres llistes'!#REF!</definedName>
    <definedName name="Marca" localSheetId="11">#REF!</definedName>
    <definedName name="Marca" localSheetId="12">#REF!</definedName>
    <definedName name="Marca" localSheetId="2">#REF!</definedName>
    <definedName name="Marca" localSheetId="4">#REF!</definedName>
    <definedName name="Marca" localSheetId="3">#REF!</definedName>
    <definedName name="Marca" localSheetId="5">#REF!</definedName>
    <definedName name="Marca" localSheetId="6">#REF!</definedName>
    <definedName name="Marca" localSheetId="8">#REF!</definedName>
    <definedName name="Marca" localSheetId="7">#REF!</definedName>
    <definedName name="Marca">#REF!</definedName>
    <definedName name="ss">'[1]Altres llistes'!#REF!</definedName>
    <definedName name="sss">'[1]Altres llistes'!#REF!</definedName>
    <definedName name="Taula_percentatges">'[1]Altres llistes'!$B$19:$C$22</definedName>
    <definedName name="Ubicació" localSheetId="3">'[3]Marcas Ubicacions'!$H$1:$H$100</definedName>
    <definedName name="Ubicació" localSheetId="5">'[3]Marcas Ubicacions'!$H$1:$H$100</definedName>
    <definedName name="Ubicació" localSheetId="7">'[3]Marcas Ubicacions'!$H$1:$H$100</definedName>
    <definedName name="Ubicació">'[3]Marcas Ubicacions'!$H$1:$H$100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 i="12" l="1"/>
  <c r="G7" i="12" s="1"/>
  <c r="H7" i="12" s="1"/>
  <c r="G6" i="12"/>
  <c r="H6" i="12" s="1"/>
  <c r="F6" i="12"/>
  <c r="G5" i="12"/>
  <c r="H5" i="12" s="1"/>
  <c r="F5" i="12"/>
  <c r="D4" i="12"/>
  <c r="F4" i="12" s="1"/>
  <c r="G3" i="12"/>
  <c r="H3" i="12" l="1"/>
  <c r="F3" i="12" s="1"/>
  <c r="D3" i="12"/>
  <c r="G4" i="12"/>
  <c r="H4" i="12" s="1"/>
  <c r="G8" i="12"/>
  <c r="F7" i="12"/>
  <c r="H8" i="12" l="1"/>
  <c r="C34" i="11"/>
  <c r="B56" i="11"/>
  <c r="B50" i="11"/>
  <c r="B44" i="11"/>
  <c r="B39" i="11"/>
  <c r="C35" i="11"/>
  <c r="C36" i="11" s="1"/>
  <c r="C37" i="11" s="1"/>
  <c r="C38" i="11" s="1"/>
  <c r="C42" i="11" s="1"/>
  <c r="C43" i="11" s="1"/>
  <c r="C47" i="11" s="1"/>
  <c r="C48" i="11" s="1"/>
  <c r="C49" i="11" s="1"/>
  <c r="C53" i="11" s="1"/>
  <c r="C54" i="11" s="1"/>
  <c r="C55" i="11" s="1"/>
  <c r="C59" i="11" s="1"/>
  <c r="C60" i="11" s="1"/>
  <c r="B31" i="11"/>
  <c r="A28" i="11"/>
  <c r="C29" i="11" s="1"/>
  <c r="B20" i="11"/>
  <c r="B16" i="11"/>
  <c r="C13" i="11"/>
  <c r="C14" i="11" s="1"/>
  <c r="C15" i="11" s="1"/>
  <c r="C19" i="11" s="1"/>
  <c r="C23" i="11" s="1"/>
  <c r="B9" i="11"/>
  <c r="A6" i="11"/>
  <c r="C7" i="11" s="1"/>
  <c r="B54" i="10"/>
  <c r="B55" i="10"/>
  <c r="A3" i="10"/>
  <c r="B22" i="10"/>
  <c r="B23" i="10" s="1"/>
  <c r="B24" i="10" s="1"/>
  <c r="B25" i="10" s="1"/>
  <c r="B26" i="10" s="1"/>
  <c r="B27" i="10" s="1"/>
  <c r="B28" i="10" s="1"/>
  <c r="B29" i="10" s="1"/>
  <c r="B30" i="10" s="1"/>
  <c r="B31" i="10" s="1"/>
  <c r="B32" i="10" s="1"/>
  <c r="B33" i="10" s="1"/>
  <c r="B35" i="10" s="1"/>
  <c r="B36" i="10" s="1"/>
  <c r="B37" i="10" s="1"/>
  <c r="B38" i="10" s="1"/>
  <c r="B39" i="10" s="1"/>
  <c r="B40" i="10" s="1"/>
  <c r="B41" i="10" s="1"/>
  <c r="B3" i="10"/>
  <c r="B43" i="10" l="1"/>
  <c r="B44" i="10" s="1"/>
  <c r="B45" i="10" s="1"/>
  <c r="B46" i="10" s="1"/>
  <c r="B47" i="10" s="1"/>
  <c r="B48" i="10" s="1"/>
  <c r="B49" i="10" s="1"/>
  <c r="B50" i="10" s="1"/>
  <c r="B51" i="10" s="1"/>
  <c r="B52" i="10" s="1"/>
  <c r="B53" i="10" s="1"/>
  <c r="C166" i="9" l="1"/>
  <c r="C139" i="9"/>
  <c r="C133" i="9"/>
  <c r="C122" i="9"/>
  <c r="C115" i="9"/>
  <c r="C106" i="9"/>
  <c r="C91" i="9"/>
  <c r="C84" i="9"/>
  <c r="C77" i="9"/>
  <c r="C71" i="9"/>
  <c r="C58" i="9"/>
  <c r="C51" i="9"/>
  <c r="C46" i="9"/>
  <c r="C40" i="9"/>
  <c r="C30" i="9"/>
  <c r="C39" i="8"/>
  <c r="C28" i="8"/>
  <c r="C27" i="8"/>
  <c r="C23" i="8"/>
  <c r="C17" i="8"/>
  <c r="C23" i="9"/>
  <c r="C24" i="9" s="1"/>
  <c r="C25" i="9" s="1"/>
  <c r="C26" i="9" s="1"/>
  <c r="C27" i="9" s="1"/>
  <c r="C28" i="9" s="1"/>
  <c r="C4" i="9"/>
  <c r="C31" i="9" l="1"/>
  <c r="C32" i="9" s="1"/>
  <c r="C33" i="9" s="1"/>
  <c r="C34" i="9" s="1"/>
  <c r="C35" i="9" s="1"/>
  <c r="C36" i="9" s="1"/>
  <c r="C37" i="9" s="1"/>
  <c r="C38" i="9" s="1"/>
  <c r="C41" i="9" s="1"/>
  <c r="C42" i="9" s="1"/>
  <c r="C43" i="9" s="1"/>
  <c r="C44" i="9" s="1"/>
  <c r="C47" i="9" s="1"/>
  <c r="C52" i="9" s="1"/>
  <c r="C53" i="9" s="1"/>
  <c r="C54" i="9" s="1"/>
  <c r="C55" i="9" s="1"/>
  <c r="C56" i="9" s="1"/>
  <c r="C59" i="9" s="1"/>
  <c r="C60" i="9" s="1"/>
  <c r="C61" i="9" s="1"/>
  <c r="C62" i="9" s="1"/>
  <c r="C63" i="9" s="1"/>
  <c r="C64" i="9" s="1"/>
  <c r="C65" i="9" s="1"/>
  <c r="C66" i="9" s="1"/>
  <c r="C67" i="9" s="1"/>
  <c r="C68" i="9" s="1"/>
  <c r="C69" i="9" s="1"/>
  <c r="C72" i="9" s="1"/>
  <c r="C73" i="9" s="1"/>
  <c r="C74" i="9" s="1"/>
  <c r="C75" i="9" s="1"/>
  <c r="C78" i="9" s="1"/>
  <c r="C79" i="9" s="1"/>
  <c r="C80" i="9" s="1"/>
  <c r="C85" i="9" s="1"/>
  <c r="C86" i="9" s="1"/>
  <c r="C87" i="9" s="1"/>
  <c r="C88" i="9" s="1"/>
  <c r="C89" i="9" s="1"/>
  <c r="C92" i="9" s="1"/>
  <c r="C93" i="9" s="1"/>
  <c r="C94" i="9" s="1"/>
  <c r="C95" i="9" s="1"/>
  <c r="C96" i="9" s="1"/>
  <c r="C97" i="9" s="1"/>
  <c r="C98" i="9" s="1"/>
  <c r="C99" i="9" s="1"/>
  <c r="C100" i="9" s="1"/>
  <c r="C101" i="9" s="1"/>
  <c r="C102" i="9" s="1"/>
  <c r="C103" i="9" s="1"/>
  <c r="C104" i="9" s="1"/>
  <c r="C107" i="9" s="1"/>
  <c r="C108" i="9" s="1"/>
  <c r="C109" i="9" s="1"/>
  <c r="C110" i="9" s="1"/>
  <c r="C111" i="9" s="1"/>
  <c r="C116" i="9" s="1"/>
  <c r="C117" i="9" s="1"/>
  <c r="C118" i="9" s="1"/>
  <c r="C119" i="9" s="1"/>
  <c r="C120" i="9" s="1"/>
  <c r="C123" i="9" s="1"/>
  <c r="C124" i="9" s="1"/>
  <c r="C125" i="9" s="1"/>
  <c r="C126" i="9" s="1"/>
  <c r="C127" i="9" s="1"/>
  <c r="C128" i="9" s="1"/>
  <c r="C129" i="9" s="1"/>
  <c r="C130" i="9" s="1"/>
  <c r="C131" i="9" s="1"/>
  <c r="C134" i="9" s="1"/>
  <c r="C135" i="9" s="1"/>
  <c r="C136" i="9" s="1"/>
  <c r="C137" i="9" s="1"/>
  <c r="C140" i="9" s="1"/>
  <c r="C141" i="9" s="1"/>
  <c r="C142" i="9" s="1"/>
  <c r="C146" i="9" s="1"/>
  <c r="C147" i="9" s="1"/>
  <c r="C148" i="9" s="1"/>
  <c r="C149" i="9" s="1"/>
  <c r="C150" i="9" s="1"/>
  <c r="C151" i="9" s="1"/>
  <c r="C152" i="9" s="1"/>
  <c r="C153" i="9" s="1"/>
  <c r="C154" i="9" s="1"/>
  <c r="C155" i="9" s="1"/>
  <c r="C156" i="9" s="1"/>
  <c r="C157" i="9" s="1"/>
  <c r="C158" i="9" s="1"/>
  <c r="C159" i="9" s="1"/>
  <c r="C160" i="9" s="1"/>
  <c r="C161" i="9" s="1"/>
  <c r="C162" i="9" s="1"/>
  <c r="C163" i="9" s="1"/>
  <c r="C164" i="9" s="1"/>
  <c r="C169" i="9" s="1"/>
  <c r="C170" i="9" s="1"/>
  <c r="C171" i="9" s="1"/>
  <c r="C172" i="9" s="1"/>
  <c r="C173" i="9" s="1"/>
  <c r="C174" i="9" s="1"/>
  <c r="C175" i="9" s="1"/>
  <c r="C176" i="9" s="1"/>
  <c r="C177" i="9" s="1"/>
  <c r="C180" i="9" s="1"/>
  <c r="C181" i="9" s="1"/>
  <c r="C182" i="9" s="1"/>
  <c r="C183" i="9" s="1"/>
  <c r="C184" i="9" s="1"/>
  <c r="B56" i="8"/>
  <c r="B51" i="8"/>
  <c r="B44" i="8"/>
  <c r="B36" i="8"/>
  <c r="A33" i="8"/>
  <c r="B24" i="8"/>
  <c r="B20" i="8"/>
  <c r="C18" i="8"/>
  <c r="B14" i="8"/>
  <c r="C12" i="8"/>
  <c r="C13" i="8" s="1"/>
  <c r="C40" i="8" s="1"/>
  <c r="C41" i="8" s="1"/>
  <c r="C42" i="8" s="1"/>
  <c r="C43" i="8" s="1"/>
  <c r="C47" i="8" s="1"/>
  <c r="C48" i="8" s="1"/>
  <c r="C49" i="8" s="1"/>
  <c r="C50" i="8" s="1"/>
  <c r="C54" i="8" s="1"/>
  <c r="C55" i="8" s="1"/>
  <c r="C59" i="8" s="1"/>
  <c r="B8" i="8"/>
  <c r="A5" i="8"/>
  <c r="C6" i="8" s="1"/>
  <c r="C1" i="8"/>
  <c r="B1" i="8"/>
  <c r="C26" i="7"/>
  <c r="C27" i="7" s="1"/>
  <c r="C28" i="7" s="1"/>
  <c r="C29" i="7" s="1"/>
  <c r="C30" i="7" s="1"/>
  <c r="C31" i="7" s="1"/>
  <c r="C32" i="7" s="1"/>
  <c r="C34" i="7" s="1"/>
  <c r="C35" i="7" s="1"/>
  <c r="C36" i="7" s="1"/>
  <c r="C37" i="7" s="1"/>
  <c r="C38" i="7" s="1"/>
  <c r="C39" i="7" s="1"/>
  <c r="C40" i="7" s="1"/>
  <c r="C41" i="7" s="1"/>
  <c r="C42" i="7" s="1"/>
  <c r="C43" i="7" s="1"/>
  <c r="C45" i="7" s="1"/>
  <c r="C46" i="7" s="1"/>
  <c r="C47" i="7" s="1"/>
  <c r="C49" i="7" s="1"/>
  <c r="C50" i="7" s="1"/>
  <c r="C51" i="7" s="1"/>
  <c r="C52" i="7" s="1"/>
  <c r="C53" i="7" s="1"/>
  <c r="C54" i="7" s="1"/>
  <c r="C56" i="7" s="1"/>
  <c r="C57" i="7" s="1"/>
  <c r="C58" i="7" s="1"/>
  <c r="C59" i="7" s="1"/>
  <c r="C61" i="7" s="1"/>
  <c r="C62" i="7" s="1"/>
  <c r="C63" i="7" s="1"/>
  <c r="C64" i="7" s="1"/>
  <c r="C65" i="7" s="1"/>
  <c r="C66" i="7" s="1"/>
  <c r="C68" i="7" s="1"/>
  <c r="C69" i="7" s="1"/>
  <c r="C70" i="7" s="1"/>
  <c r="C71" i="7" s="1"/>
  <c r="C72" i="7" s="1"/>
  <c r="C73" i="7" s="1"/>
  <c r="C19" i="8" l="1"/>
  <c r="B40" i="6" l="1"/>
  <c r="B33" i="6"/>
  <c r="B26" i="6"/>
  <c r="A23" i="6"/>
  <c r="B15" i="6"/>
  <c r="C13" i="6"/>
  <c r="C14" i="6" s="1"/>
  <c r="C18" i="6" s="1"/>
  <c r="C29" i="6" s="1"/>
  <c r="C30" i="6" s="1"/>
  <c r="C31" i="6" s="1"/>
  <c r="C32" i="6" s="1"/>
  <c r="C36" i="6" s="1"/>
  <c r="C37" i="6" s="1"/>
  <c r="C38" i="6" s="1"/>
  <c r="C39" i="6" s="1"/>
  <c r="C43" i="6" s="1"/>
  <c r="C12" i="6"/>
  <c r="B8" i="6"/>
  <c r="A5" i="6"/>
  <c r="C6" i="6" s="1"/>
  <c r="C1" i="6"/>
  <c r="B1" i="6"/>
  <c r="C25" i="5"/>
  <c r="C26" i="5" s="1"/>
  <c r="C27" i="5" s="1"/>
  <c r="C29" i="5" s="1"/>
  <c r="C28" i="5" s="1"/>
  <c r="C30" i="5" s="1"/>
  <c r="C31" i="5" s="1"/>
  <c r="C32" i="5" s="1"/>
  <c r="C34" i="5" s="1"/>
  <c r="C35" i="5" s="1"/>
  <c r="C36" i="5" s="1"/>
  <c r="C37" i="5" s="1"/>
  <c r="C39" i="5" s="1"/>
  <c r="C40" i="5" s="1"/>
  <c r="C41" i="5" s="1"/>
  <c r="C42" i="5" s="1"/>
  <c r="C43" i="5" s="1"/>
  <c r="C44" i="5" s="1"/>
  <c r="C45" i="5" s="1"/>
  <c r="C4" i="5"/>
  <c r="B1" i="4" l="1"/>
  <c r="C1" i="4"/>
  <c r="A5" i="4"/>
  <c r="C6" i="4" s="1"/>
  <c r="B8" i="4"/>
  <c r="C12" i="4"/>
  <c r="C13" i="4"/>
  <c r="B14" i="4"/>
  <c r="C17" i="4"/>
  <c r="C18" i="4"/>
  <c r="C22" i="4" s="1"/>
  <c r="C33" i="4" s="1"/>
  <c r="C34" i="4" s="1"/>
  <c r="C35" i="4" s="1"/>
  <c r="C36" i="4" s="1"/>
  <c r="C40" i="4" s="1"/>
  <c r="C41" i="4" s="1"/>
  <c r="C42" i="4" s="1"/>
  <c r="C46" i="4" s="1"/>
  <c r="C47" i="4" s="1"/>
  <c r="C48" i="4" s="1"/>
  <c r="C52" i="4" s="1"/>
  <c r="B19" i="4"/>
  <c r="A27" i="4"/>
  <c r="B30" i="4"/>
  <c r="B37" i="4"/>
  <c r="B43" i="4"/>
  <c r="B49" i="4"/>
  <c r="C4" i="3"/>
  <c r="C25" i="3"/>
  <c r="C26" i="3" s="1"/>
  <c r="C27" i="3" s="1"/>
  <c r="C28" i="3" s="1"/>
  <c r="C29" i="3" s="1"/>
  <c r="C30" i="3" s="1"/>
  <c r="C31" i="3" s="1"/>
  <c r="C32" i="3" s="1"/>
  <c r="C33" i="3" s="1"/>
  <c r="C34" i="3" s="1"/>
  <c r="C36" i="3" s="1"/>
  <c r="C37" i="3" s="1"/>
  <c r="C38" i="3" s="1"/>
  <c r="C41" i="3" s="1"/>
  <c r="C42" i="3" s="1"/>
  <c r="C43" i="3" s="1"/>
  <c r="C44" i="3" s="1"/>
  <c r="C45" i="3" s="1"/>
  <c r="C46" i="3" s="1"/>
  <c r="C47" i="3" s="1"/>
  <c r="C48" i="3" s="1"/>
  <c r="C49" i="3" s="1"/>
  <c r="C52" i="3" s="1"/>
  <c r="C53" i="3" s="1"/>
  <c r="C54" i="3" s="1"/>
  <c r="C55" i="3" s="1"/>
  <c r="C56" i="3" s="1"/>
  <c r="C57" i="3" s="1"/>
  <c r="C58" i="3" s="1"/>
  <c r="C59" i="3" s="1"/>
  <c r="B1" i="2" l="1"/>
  <c r="C1" i="2"/>
  <c r="A10" i="2"/>
  <c r="C11" i="2" s="1"/>
  <c r="B13" i="2"/>
  <c r="C17" i="2"/>
  <c r="B18" i="2"/>
  <c r="C21" i="2"/>
  <c r="C25" i="2" s="1"/>
  <c r="C26" i="2" s="1"/>
  <c r="C37" i="2" s="1"/>
  <c r="C38" i="2" s="1"/>
  <c r="C39" i="2" s="1"/>
  <c r="C40" i="2" s="1"/>
  <c r="C41" i="2" s="1"/>
  <c r="C45" i="2" s="1"/>
  <c r="C46" i="2" s="1"/>
  <c r="C47" i="2" s="1"/>
  <c r="C48" i="2" s="1"/>
  <c r="C52" i="2" s="1"/>
  <c r="C53" i="2" s="1"/>
  <c r="C54" i="2" s="1"/>
  <c r="C55" i="2" s="1"/>
  <c r="C59" i="2" s="1"/>
  <c r="B22" i="2"/>
  <c r="A31" i="2"/>
  <c r="B34" i="2"/>
  <c r="B42" i="2"/>
  <c r="B49" i="2"/>
  <c r="B56" i="2"/>
</calcChain>
</file>

<file path=xl/sharedStrings.xml><?xml version="1.0" encoding="utf-8"?>
<sst xmlns="http://schemas.openxmlformats.org/spreadsheetml/2006/main" count="1122" uniqueCount="488">
  <si>
    <t>LOT 1</t>
  </si>
  <si>
    <t>AUDIOMETRIA</t>
  </si>
  <si>
    <t>EMPRESA</t>
  </si>
  <si>
    <t>NIF</t>
  </si>
  <si>
    <t>Correu electrònic</t>
  </si>
  <si>
    <r>
      <t>2a) Característiques bàsiques:</t>
    </r>
    <r>
      <rPr>
        <sz val="16"/>
        <color rgb="FF000000"/>
        <rFont val="Arial Black"/>
        <family val="2"/>
      </rPr>
      <t xml:space="preserve"> 0 punts: cal presentar memòria justificativa conforme el compliment dels criteris</t>
    </r>
  </si>
  <si>
    <r>
      <rPr>
        <b/>
        <sz val="10"/>
        <color rgb="FF000000"/>
        <rFont val="Arial"/>
        <family val="2"/>
      </rPr>
      <t xml:space="preserve">Nota: </t>
    </r>
    <r>
      <rPr>
        <sz val="10"/>
        <color rgb="FF000000"/>
        <rFont val="Arial"/>
        <family val="2"/>
      </rPr>
      <t>a la columna</t>
    </r>
    <r>
      <rPr>
        <b/>
        <sz val="10"/>
        <color rgb="FF000000"/>
        <rFont val="Arial"/>
        <family val="2"/>
      </rPr>
      <t xml:space="preserve"> "Índex documental"</t>
    </r>
    <r>
      <rPr>
        <sz val="10"/>
        <color rgb="FF000000"/>
        <rFont val="Arial"/>
        <family val="2"/>
      </rPr>
      <t>, cal indicar la ubicació exacta a la documentació aportada (full, apartat, etc.) on es troben les característiques tècniques. A la columna</t>
    </r>
    <r>
      <rPr>
        <b/>
        <sz val="10"/>
        <color rgb="FF000000"/>
        <rFont val="Arial"/>
        <family val="2"/>
      </rPr>
      <t xml:space="preserve"> "Característiques específiques (Descripció breu)"</t>
    </r>
    <r>
      <rPr>
        <sz val="10"/>
        <color rgb="FF000000"/>
        <rFont val="Arial"/>
        <family val="2"/>
      </rPr>
      <t xml:space="preserve"> cal afegir una breu descripció i els valors, rangs o quantitats que demana cada ítem de la fitxa tècnica.</t>
    </r>
  </si>
  <si>
    <t>Definició</t>
  </si>
  <si>
    <t>El lot inclou l'equipament següent:</t>
  </si>
  <si>
    <t xml:space="preserve">Cal incloure el Product Datasheet </t>
  </si>
  <si>
    <t xml:space="preserve">No incloure un material necessari pel funcionament de l'equip pot ser motiu d'exclusió del concurs </t>
  </si>
  <si>
    <t>Marca equip</t>
  </si>
  <si>
    <t>Model equip</t>
  </si>
  <si>
    <t>És causa d'exclusió</t>
  </si>
  <si>
    <t>Índex</t>
  </si>
  <si>
    <t>Prestacions tècniques i funcionals</t>
  </si>
  <si>
    <t>Caracteristiques de l'equip ofertat, descripció curta.</t>
  </si>
  <si>
    <t>Índex documental de la descripció.</t>
  </si>
  <si>
    <t>Característiques d'obligat compliment: les ofertes que no compleixin tots els requisits obligatoris quedaran excloses</t>
  </si>
  <si>
    <t>SI</t>
  </si>
  <si>
    <t>1.1. Característiques tècniques</t>
  </si>
  <si>
    <t>Equip per mesurar i analitzar els nivells de pressió sonora en espais concrets</t>
  </si>
  <si>
    <t>Equip inalàmbric amb bateria. Indicar si la bateria és recarregable o no, i la seva autonomia. Autonomia mínima de 8h</t>
  </si>
  <si>
    <t>Capacitat d'emmagatzematge interna. Indicar capacitat màxima, volum aproximat en Mb per registre i format dels registres que emmagatzema</t>
  </si>
  <si>
    <t>Sortida USB per transferència de dades a PC</t>
  </si>
  <si>
    <t>Pantalla a color pel comandament de l'equip i lectura de dades. Indicar mida de la pantalla (3,5" com a mínim) i informació que s'hi visualitza durant la realització de mesures</t>
  </si>
  <si>
    <t>Capacitat de comunicació inalàmbrica amb dispositius Smart (Smart Phone, Tablets, etc.) per comandament de l'equip de forma remota. Indicar tecnologia (Bluetooth, WiFi, etc.)</t>
  </si>
  <si>
    <t>Micròfon de condensador amb diafragma de 1/2" de diámetre (com a mínim) i preamplificador. Indicar característiques tècniques del micròfon (polarització, capacitat i sensibilitat, etc.)</t>
  </si>
  <si>
    <t>1.2. Característiques funcionals</t>
  </si>
  <si>
    <t>Mesura de nivells de pressió sonora (Lp) i nivells de pressió sonora equivalents (Leq) de forma simultània. També ha de poder mesurar pics de pressió sonora (alts i baixos) i el percentatge de temps en que un nivell de pressió es manté per sobre o per sota d'un valor llindar</t>
  </si>
  <si>
    <t>Ponderacions temporals Fast (ràpid), Slow (lent) i Impulse (impuls)</t>
  </si>
  <si>
    <t>Ponderacions freqüencials A, C i Z</t>
  </si>
  <si>
    <t>Indicar funcions de mesura disponibles segons ponderacions i descriure cada una d'elles</t>
  </si>
  <si>
    <t>Rang únic de mesura sense escales de 17 dBA a 140 dBC com a mínm</t>
  </si>
  <si>
    <t>Resolució de 0,1 dB</t>
  </si>
  <si>
    <t>Anàlisi d'espectre de freqüències per bandes d'octava (8-16 kHz aprox.) i bandes d'1/3 d'octava (6,3-20kHz aprox.)</t>
  </si>
  <si>
    <t>Inclou corbes NC (Noise Criterion) i NR (Noise Rating)</t>
  </si>
  <si>
    <t>Capcitat d'eliminar sorolls no desitjats dels 10 segons anteriors a una pausa en un registre</t>
  </si>
  <si>
    <t>1.3. Programari</t>
  </si>
  <si>
    <t>Programari i llicència (si s'escau) únics per a la visualització de registres de sonometria realitzats amb l'equip. Especificar funcionalitats del programari</t>
  </si>
  <si>
    <r>
      <rPr>
        <b/>
        <sz val="11"/>
        <color indexed="8"/>
        <rFont val="Arial"/>
        <family val="2"/>
      </rPr>
      <t>En cas que sigui necessari un PC per a fer operativa la solució:</t>
    </r>
    <r>
      <rPr>
        <sz val="11"/>
        <color indexed="8"/>
        <rFont val="Arial"/>
        <family val="2"/>
      </rPr>
      <t xml:space="preserve">
</t>
    </r>
    <r>
      <rPr>
        <b/>
        <sz val="11"/>
        <color indexed="8"/>
        <rFont val="Arial"/>
        <family val="2"/>
      </rPr>
      <t xml:space="preserve">- Si la solució és totalment funcional, integrada i compatible amb el PC CTTI (model TIC de CTTI de GenCat), aquest PC el subministrarà l'Hospital </t>
    </r>
    <r>
      <rPr>
        <sz val="11"/>
        <color indexed="8"/>
        <rFont val="Arial"/>
        <family val="2"/>
      </rPr>
      <t xml:space="preserve">- Les caracterísitques del PC s'explicaran durant la Visita Prèvia Informàtica
- </t>
    </r>
    <r>
      <rPr>
        <b/>
        <sz val="11"/>
        <color indexed="8"/>
        <rFont val="Arial"/>
        <family val="2"/>
      </rPr>
      <t>Si la solució no és compatible amb PC CTTI cal incorporar un PC en la oferta</t>
    </r>
    <r>
      <rPr>
        <sz val="11"/>
        <color indexed="8"/>
        <rFont val="Arial"/>
        <family val="2"/>
      </rPr>
      <t xml:space="preserve"> i detallar les característiques de l'equip que es subministrarà, que ha de ser compatible amb el sistema antivíric coorporatiu i integrable en el domini (mitjançant identificació usuari-contrasenya)</t>
    </r>
  </si>
  <si>
    <t>Permet visualitzar les dades obtingudes de la prova de manera gràfica i/o numèrica</t>
  </si>
  <si>
    <t>Elaboració d'informes en format PDF</t>
  </si>
  <si>
    <t>Permet ampliacions i actualitzacions futures, així com la incorporació de canvis de programari que es puguin produir durant el desenvolupament tecnològic de l'equip</t>
  </si>
  <si>
    <t>1.4. Accessoris</t>
  </si>
  <si>
    <t>Estoig per transportar i emmagatzemar el sonòmetre</t>
  </si>
  <si>
    <t xml:space="preserve">Pantalla antivent per reduir els sorolls del vent </t>
  </si>
  <si>
    <t>LOT 1.2. Audiòmetre integrat a cabina o camp obert</t>
  </si>
  <si>
    <t>2.1. Característiques tècniques</t>
  </si>
  <si>
    <t>Audiòmetre de 2 canals diferenciats i idèntics per a la realització de proves d'audiometria</t>
  </si>
  <si>
    <t>Pantalla a color que permeti configurar i seleccionar la prova que es necessita. Indicar mides de la pantalla (5,5" com a mínim) y informació que s'hi visualitza durant la realització de proves. Com ha mínim s'han de poder visualitzar les corbes d'audiograma</t>
  </si>
  <si>
    <t>Especificar entrades d'auriculars disponibles i altres entrades</t>
  </si>
  <si>
    <t>Capacitat d'emmagatzematge interna. Indicar solució d'emmagatzematge (memòria interna de l'audiòmetre, tarjeta SD externa, etc.) i volum aproximat en Mb per prova realitzada</t>
  </si>
  <si>
    <t>Les mesures de l'audiòmetre no poden ser superiors a 40 x 35 cm (amplada x profunditat) aproximadament</t>
  </si>
  <si>
    <t>Indicar si integra amplificador</t>
  </si>
  <si>
    <t>2.2. Característiques funcionals</t>
  </si>
  <si>
    <t>Audiometria tonal per vía aèria (auriculars) i via òssia (vibradors)</t>
  </si>
  <si>
    <t>Audiometria verbal de per vía aèria (auriculars)</t>
  </si>
  <si>
    <t>Rang de freqüències de 125 a 8.000 Hz com a mínim per a via aèria. Indicar rang de freqüència</t>
  </si>
  <si>
    <t>Rang de freqüències de 250 a 8.000 Hz com a mínim per a via òssia. Indicar rang de freqüència</t>
  </si>
  <si>
    <t>Indicar exactitud de freqüència</t>
  </si>
  <si>
    <t>Emissió continua i polsada</t>
  </si>
  <si>
    <t>Intensitat sonora (dB) aproximada:
- Via aèria: de -10 a 120 dB HL
- Via òssia: de -10 a 80 dB HL</t>
  </si>
  <si>
    <t>Graduació de la intensitat amb salts de 1, 2 o 5 dB</t>
  </si>
  <si>
    <t>Emmascarament de banda estreta i soroll blanc per audiometría tonal</t>
  </si>
  <si>
    <t>Emmascarament de parla per audiometria vocal</t>
  </si>
  <si>
    <t>Inversió automàtica de so</t>
  </si>
  <si>
    <t>Inclou proves supraliminars. Com a mínim ha d'incloure:
- Prova ABLB (Biaural Alternate Binaural Loudness Balance)
- Prova SISI (Estudi del Reclutament)</t>
  </si>
  <si>
    <t>2.3. Programari</t>
  </si>
  <si>
    <t>Programari i llicència únics per a la visualització de registres d'audiometria realitzats amb l'equip. Especificar funcionalitats del programari</t>
  </si>
  <si>
    <t>2.4. Accessoris</t>
  </si>
  <si>
    <t>Auriculars de pacient (via aèria)</t>
  </si>
  <si>
    <t>Vibrador ossi</t>
  </si>
  <si>
    <t>Polsador/Interruptor de resposta als estímuls auditius</t>
  </si>
  <si>
    <t>Micròfon bidireccional (pacient i examinador) i auriculars per l'examinador per establir comunicació</t>
  </si>
  <si>
    <t>LOT 1.3. Audiòmetre camp obert</t>
  </si>
  <si>
    <t>3.1. Característiques tècniques</t>
  </si>
  <si>
    <t>Pantalla a color que permeti configurar i seleccionar la prova que es necessita. Indicar mides de la pantalla (5,5" com a mínim) y informació que s'hi visualitza durant la realització de proves (corbes d'audiograma, etc.)</t>
  </si>
  <si>
    <t>Capacitat d'emmagatzematge intern. Indicar solució d'emmagatzematge (memòria interna de l'audiòmetre, tarjeta SD externa, etc.) i volum per prova realitzada</t>
  </si>
  <si>
    <t>Les mesures de l'audiòmetre no poden ser superiors a 55 x 40 cm (amplada x profunditat) aproximadament</t>
  </si>
  <si>
    <t>3.2. Característiques funcionals</t>
  </si>
  <si>
    <t>Audiometria tonal per vía aèria (auriculars), via òssia (vibradors) i camp obert (altaveus)</t>
  </si>
  <si>
    <t>Audiometria verbal de per vía aèria (auriculars) i camp obert (altaveus)</t>
  </si>
  <si>
    <t>Rang de freqüències de 125 a 8,000 Hz com a mínim per camp obert. Indicar rang de freqüència</t>
  </si>
  <si>
    <t>Mode d'alta freqüència que permeti arribar fins a 20.000 Hz coma mínim</t>
  </si>
  <si>
    <t>Intensitat sonora (dB) aproximada:
- Via aèria: de -10 a 120 dB HL
- Via òssia: de -10 a 80 dB HL
- Camp lliure: de -10 a 90 dB HL</t>
  </si>
  <si>
    <t>3.3. Programari</t>
  </si>
  <si>
    <r>
      <t xml:space="preserve">3.4. Accessoris - idèntica configuració i característiques d'accessoris que </t>
    </r>
    <r>
      <rPr>
        <b/>
        <i/>
        <sz val="11"/>
        <color rgb="FF000000"/>
        <rFont val="Arial"/>
        <family val="2"/>
      </rPr>
      <t>LOT 1.2. Audiòmetre integrat a cabina o camp obert</t>
    </r>
  </si>
  <si>
    <t>LOT 1.4. Impedanciòmetre pediàtric</t>
  </si>
  <si>
    <t>4.1. Característiques tècniques</t>
  </si>
  <si>
    <t>Impedanciòmetre per a estudis del sistema auditiu perifèric en pacients neonatals, pediàtrics i adults</t>
  </si>
  <si>
    <t>Pantalla a color que permeti configurar i seleccionar la prova que es necessita. Indicar mides de la pantalla (10" com a mínim) y informació que s'hi visualitza durant la realització de proves (corbes d'audiograma, etc.)</t>
  </si>
  <si>
    <t>Representació de la corba de la proba a la pantalla</t>
  </si>
  <si>
    <t>Connexió de la sonda auditiva al mòdul d'impedanciometria</t>
  </si>
  <si>
    <t>Les mesures de l'impedanciòmetre no poden ser superiors a 30 x 40 cm (amplada x profunditat) aproximadament</t>
  </si>
  <si>
    <t>Tot el sistema ha d'estar compost per materials netejables i resistents als agents corrossius de neteja de l'Hospital</t>
  </si>
  <si>
    <t>4.2. Característiques funcionals</t>
  </si>
  <si>
    <r>
      <rPr>
        <b/>
        <sz val="11"/>
        <rFont val="Arial"/>
        <family val="2"/>
      </rPr>
      <t>Funció Screening:</t>
    </r>
    <r>
      <rPr>
        <sz val="11"/>
        <rFont val="Arial"/>
        <family val="2"/>
      </rPr>
      <t xml:space="preserve">
- Timpanometria</t>
    </r>
  </si>
  <si>
    <r>
      <rPr>
        <b/>
        <sz val="11"/>
        <rFont val="Arial"/>
        <family val="2"/>
      </rPr>
      <t>Funció Diagnòstica:</t>
    </r>
    <r>
      <rPr>
        <sz val="11"/>
        <rFont val="Arial"/>
        <family val="2"/>
      </rPr>
      <t xml:space="preserve">
- Fatiga del reflex. Intensitat fixa o llindar automàtic i paràmetres definits per l'usuari 
- Proves de funcionament de la trompa d'Eustaqui (ETF1) - en membranes timpàniques no perforades
- Proves de funcionament de la trompa d'Eustaqui (ETF2) - en membranes timpàniques perforades
- Reflexos acústics ipsilaterals i contralaterals amb freqüències estàndard que, com a mínim, cobreixin el rang auditiu habitual dels humans (250 Hz - 8.000 Hz) i freqüències de banda estreta
- Latencia del reflex</t>
    </r>
  </si>
  <si>
    <r>
      <rPr>
        <b/>
        <sz val="11"/>
        <rFont val="Arial"/>
        <family val="2"/>
      </rPr>
      <t>Funció Clínica:</t>
    </r>
    <r>
      <rPr>
        <sz val="11"/>
        <rFont val="Arial"/>
        <family val="2"/>
      </rPr>
      <t xml:space="preserve">
- Proves de funcionament de la trompa d'Eustaqui (ETF3) - en trompa d'Eustaqui patulosa (PET)</t>
    </r>
  </si>
  <si>
    <t>Freqüències estàndard de la sonda de (aproximadament):
- 226 Hz a un nivell d'intensitat de 85 dB SPL
- 678 Hz a un nivell d'intensitat de 72 dB SPL</t>
  </si>
  <si>
    <t>Opció d'alta freqüència de la sonda fins a 1.000 Hz com a mínim a un nivelll d'intensiat de 69 dB SPL (aproximadament)</t>
  </si>
  <si>
    <t>Indicar rangs de compliància per freqüències de 226 Hz, 800 Hz i 1.000Hz</t>
  </si>
  <si>
    <t>Control automàtic de la pressió de l'aire. El valor de mesura s'ha de mostrar en pantalla. Rang mínim de pressió -600 a +400 daPa</t>
  </si>
  <si>
    <t>Temps de prova de 2 a 12 segons. Indicar temps necessari per la realització de cada tipus de prova</t>
  </si>
  <si>
    <t>Control de les proves manual (usuari selecciona freqüències, intensitats, tons...) i automatitzat (usuari selecciona el mode de prova)</t>
  </si>
  <si>
    <t>Possibilitat de configuració dels protocols i seqüència de proves pròpies</t>
  </si>
  <si>
    <t>4.3. Programari</t>
  </si>
  <si>
    <t>4.4. Accessoris</t>
  </si>
  <si>
    <t>Sonda amb control de selecció d'oïda i d'inici i aturada de la prova</t>
  </si>
  <si>
    <t>Base d'estacionament de la sonda, si escau</t>
  </si>
  <si>
    <t>Material necessari per calibrar l'equip</t>
  </si>
  <si>
    <t>Materials necessaris per netejar l'equip després de l'exploració</t>
  </si>
  <si>
    <t>LOT 1.5. Cabina d'audiometria</t>
  </si>
  <si>
    <t>5.1. Característiques tècniques i funcionals</t>
  </si>
  <si>
    <t>Cambra audiomètrica d'alta insonorització per a la realització de proves d'audiometria</t>
  </si>
  <si>
    <t>Dimensions exteriors de 2,4 x 2,4 m</t>
  </si>
  <si>
    <t>Alçada 210 cm o superior. L'alçada màxima no pot ser superior a 230 cm</t>
  </si>
  <si>
    <t>Indicar pes</t>
  </si>
  <si>
    <t>Cambra amb porta adaptada per a l'accés de pacients amb cadira de rodes i camilles, cal incloure rampa. Especificar sistema</t>
  </si>
  <si>
    <t>Ubicació de la porta a indicar per l'Hospital durant la Visita d'Obra amb les Sots Direccions de Tecnologia Mèdica i Infraestructures. La porta s'ha de poder contruir amb obertura a dreta o esquerra segons les indicacions del centre</t>
  </si>
  <si>
    <t>Finestra per a visualització del pacient des del control (dimensió aprox. 500 x 600 mm) amb doble vidre i tractament per evitar la condensació sobre el vidre. La ubicació de la finestra s'indicarà durant la Visita d'Obra amb les Sots Direccions de Tecnologia Mèdica i Infraestructures.</t>
  </si>
  <si>
    <t>Nivell d'atenuació global màxim superior a 50 dB</t>
  </si>
  <si>
    <t>Especificar atenuació per a cada freqüència d'entre 125 Hz i 8 kHz en dB</t>
  </si>
  <si>
    <t xml:space="preserve">Sistema de ventilació forçat integrat al sostre recobert amb material aïllant. El sistema s'ha d'activar automàticament quan la cabina detecta presència a l'interior o bé mitjançant interruptor (si l'interruptor emet brunzits s'ha de situar a l'exterior de la cabina). El soroll del ssistema no pot alterar el nivell d'atenuació de la cambra </t>
  </si>
  <si>
    <t>Il·luminació interior silenciosa tipus LED. La il·luminació s'ha d'activar automàticament quan la cabina detecta presència a l'interior o bé mitjançant interruptor (si l'interruptor emet brunzits s'ha de situar a l'exterior de la cabina)</t>
  </si>
  <si>
    <t>Parets interiors de material microperformat llis de color clar. Les parets han de ser absorbents i aïllants del soroll, amb juntes hermètiques a la porta i a la finestra amb un gruix. Indicar gruix de les parets interiors</t>
  </si>
  <si>
    <t>Base de la cambra amb elements d'anivellació</t>
  </si>
  <si>
    <t>Terra interior i/o base amb sistema absorbidor de vibracions</t>
  </si>
  <si>
    <t>Taulell per acomodar l'equip d'audiometria adequat a l'espai disponible a l'interior de la cabina. La solució ha de quedar amb tot el cablejat ben integrat i no visible</t>
  </si>
  <si>
    <t>Caixa de connexions per a l'equip d'audiometria amb interruptor</t>
  </si>
  <si>
    <t>Acabat exterior en laminatge estratificat o condicions similars</t>
  </si>
  <si>
    <t>La cambra ha d'estar composta per materials netejables i resistents als agents corrosius de neteja de l'Hospital</t>
  </si>
  <si>
    <t>S'han d'incloure tots els endolls i connexions necessàries per realitzar audiometries convencionals amb auriculars i amb vibrador ossi, i audiometries de camp obert. Indicar nombre d'endolls i connexions interiors i exteriors que inlou la cabina</t>
  </si>
  <si>
    <t>5.2. Accessoris</t>
  </si>
  <si>
    <t>2 altaveus</t>
  </si>
  <si>
    <t>Arquitectura, connectivitat i integració pels LOTS 1.2, 1.3 i 1.4</t>
  </si>
  <si>
    <t>Cal fer integració per incorporar el llistat de pacients programats amb les seves dades demogràfiques mitjançant missatgeria HL7 SIU (agenda i/o demogràfics de pacient). Detalls dels requisits en la Visita Prèvia Informàtica</t>
  </si>
  <si>
    <t>Cal fer integració per tal que els equips puguin enviar dades estructurades a RGV via HL7 ORU. Detalls dels requisits en la Visita Prèvia Informàtica</t>
  </si>
  <si>
    <t>La integració s'ha de fer a través del Software OtoAccess. L'Hospital ja disposa d'una llicència OtoAcces Worlist HL7 pendent d'instal·lar que es pot aprofitar amb la solució oferta</t>
  </si>
  <si>
    <t>En cas que sigui necessari un servidor, aquest serà preferiblement virtual i el proporcionarà l'Hospital - Les caracterísitques del servidor s'explicaran durant la Visita Prèvia Informàtica
En cas de ser servidor físic, s'haurà d'incloure en l'oferta. Cal incloure totes llicències pel correcte funcionament del servidor</t>
  </si>
  <si>
    <t>La solució ofertada ha d'incloure totes les llicències necessàries pel correcte funcionament de la integració (llicència de la solució del servidor - en cas d'incloure servidor físic en l'oferta, llicència motor d'integració, llicències OtoAcces Database per audiòmetres i impedanciòmetre, etc.). 
La llicència del Sistema Operatiu del servidor virtual que proporciona l'Hospital (Windows Server 2022 preferiblement o Windows Server 2019) la subministrarà l'Hospital</t>
  </si>
  <si>
    <t>Capacitat de connexió a la xarxa de l'Hospital via Ethernet i/o WiFi</t>
  </si>
  <si>
    <t>Enviament de l'informe generat pels equips a carpeta en espai compartit a indicar pel Servei. L'informe generat ha tenir nom customitzable segons les directius de la Direcció TIC de l'Hospital. Detalls dels requisits en la Visita Prèvia Informàtica</t>
  </si>
  <si>
    <t>Es realitzarà una revisió amb la Direcció TIC de l'Hospital durant la Visita Prèvia Informàtica per protecció antivirus, maqueta del centre, espai BBDD i integració amb SAP</t>
  </si>
  <si>
    <t>S'incoluen totes les instal·lacions i visites de servei tècnic per configuració i instal·lació del sistema seguint les indicacions de la Direcció TIC de l'Hospital</t>
  </si>
  <si>
    <t>Accessoris, manteniment i fungible per a tots els LOTS</t>
  </si>
  <si>
    <t>Cal incloure tots els accessoris necessaris per al correcte funcionament de l'quip i la cobertura de les necessitats del servei</t>
  </si>
  <si>
    <t>Tots els cables i connectors necessaris per al correcte funcionament de l'equip</t>
  </si>
  <si>
    <t>Cal detallar les peces i recanvis exclusius del proveïdor necessaris pel correcte funcionament de l'equip. Indicar referència, model i preu unitari (€) (IVA inclòs) d'aquelles peces i recanvis que superin els 500€ (IVA inclòs)</t>
  </si>
  <si>
    <t>Cal detallar els materials i fungibles exclusius del proveïdor. Indicar referència, model i preu dels kits amb el nº d'unitats i el preu unitari (€) (IVA inclòs). Indicar freqüència de canvi. Si hi ha algun fungible necessari que no s’indiqui en la oferta pot ser motiu de rescissió del contracte.</t>
  </si>
  <si>
    <t>Dotació inicial de fungible per a l'inici de l'activitat. Si l'article no està en el concurs de l'ICS, la dotació mínima serà d'un mes</t>
  </si>
  <si>
    <t>En cap cas aquest llindar mínim de valoració tècnica suposa una exclusió de la licitació.</t>
  </si>
  <si>
    <r>
      <rPr>
        <b/>
        <sz val="11"/>
        <rFont val="Arial"/>
        <family val="2"/>
      </rPr>
      <t>Opció 2</t>
    </r>
    <r>
      <rPr>
        <sz val="11"/>
        <rFont val="Arial"/>
        <family val="2"/>
      </rPr>
      <t>- Si alguna valoració de les ofertes supera el llindar, es puntuen totes les ofertes i cap queda exclosa de la fase de puntuació, ni tampoc de la licitació.</t>
    </r>
  </si>
  <si>
    <r>
      <rPr>
        <b/>
        <sz val="11"/>
        <rFont val="Arial"/>
        <family val="2"/>
      </rPr>
      <t xml:space="preserve">Opció 1 </t>
    </r>
    <r>
      <rPr>
        <sz val="11"/>
        <rFont val="Arial"/>
        <family val="2"/>
      </rPr>
      <t>- Si cap valoració de les ofertes supera el llindar de valoració mínim, totes obtenen com a puntuació el valor obtingut en la fase de valoració i cap queda exclosa de la licitació.</t>
    </r>
  </si>
  <si>
    <t>Existeixen dues opcions possibles respecte la funció d’aquest llindar del 50% segons si cap de les ofertes el supera (opció 1) o almenys una de les ofertes tècniques el supera (opció 2).</t>
  </si>
  <si>
    <r>
      <rPr>
        <b/>
        <sz val="11"/>
        <rFont val="Arial"/>
        <family val="2"/>
      </rPr>
      <t>El llindar per a cada criteri a partir del qual s’aplicarà la fórmula, s’estableix en el 50%,</t>
    </r>
    <r>
      <rPr>
        <sz val="11"/>
        <rFont val="Arial"/>
        <family val="2"/>
      </rPr>
      <t xml:space="preserve"> aquest llindar es troba definit en les fitxes de valoració adjuntes. Per sota, si cap de les valoracions tècniques l’assoleix, no s’aplicarà la fórmula, i la puntuació a atorgar serà el valor obtingut en la fase de valoració de les propostes tècniques, prèvia a l’aplicació de la fórmula, de manera que s’asseguri un llindar mínim de valoració tècnica per poder rebre la màxima puntuació possible.</t>
    </r>
  </si>
  <si>
    <t>Notes addcionals:</t>
  </si>
  <si>
    <t>2c) Presentació de la mostra (valoració assistencial): Fins a 13 punts:</t>
  </si>
  <si>
    <t>2b) Millores a considerar: Fins a 35 punts, inclouen:</t>
  </si>
  <si>
    <t>2a) Característiques bàsiques: 0 punts: cal presentar memòria justificativa conforme el compliment dels criteris</t>
  </si>
  <si>
    <t>RESUM</t>
  </si>
  <si>
    <t>Es valorarà l'adequació dels equips, les seves característiques i accessoris a les necessitats assistencials i millora del flux de treball</t>
  </si>
  <si>
    <t>P op - Puntuació oferta a puntuar</t>
  </si>
  <si>
    <t>VTmv - Val.Tècnica millor valorada</t>
  </si>
  <si>
    <t>Valoracio tècnica (Llindar 50%) - Adequació a les necessitats assistencials diagnòstiques i clíniques</t>
  </si>
  <si>
    <t>Altres aspectes que millorin les prestacions del  programari i elaboració d'informes</t>
  </si>
  <si>
    <t>Prestacions del programari per impedanciometria</t>
  </si>
  <si>
    <t>Prestacions del programari per audiometria</t>
  </si>
  <si>
    <t>Prestacions del programari per sonometria</t>
  </si>
  <si>
    <t>Valoracio tècnica (Llindar 50%) - Prestacions del programari i elaboració d'informes</t>
  </si>
  <si>
    <t>Altres aspectes que millorin les prestacions assistencials</t>
  </si>
  <si>
    <t>Qualitat dels resultats i gràfiques generades. Facilitat en el tractament i estudi posterior de les dades obtingudes durant les proves</t>
  </si>
  <si>
    <t>Es valorarà la claredat i simplesa de les indicacions visuals i sonores</t>
  </si>
  <si>
    <t>Interfície d'usuari d'ús intuïtiu i facilitat de manipulació (comandament) dels equips i accessoris</t>
  </si>
  <si>
    <t>Valoracio tècnica (Llindar 50%) - Facilitat d'ús, usabilitat, interfície d'usuari i qualitat de les proves</t>
  </si>
  <si>
    <t>Facilitat de neteja i higiene</t>
  </si>
  <si>
    <t>Es revisarà que els materials dels equips presentin resistència al trencat i robustesa en general per garantir un correcte funcionament i mínimes reparacions</t>
  </si>
  <si>
    <t>Facilitat de calibracions, validacions, ajustos i manteniment dels equips</t>
  </si>
  <si>
    <t>Facilitat de muntatge de les diferents parts de la solució</t>
  </si>
  <si>
    <t>Es valorarà l'ergonomia, la seguretat, la transportabilitat i adequació a l'entorn de consulta de l'equipament ofert</t>
  </si>
  <si>
    <t>Valoracio tècnica (Llindar 50%) - Ergonomia, seguretat, facilitat de transport, robustesa i higiene</t>
  </si>
  <si>
    <t>Descripció:</t>
  </si>
  <si>
    <t>Llindar Puntuació min.</t>
  </si>
  <si>
    <t>Puntuació</t>
  </si>
  <si>
    <t>punts</t>
  </si>
  <si>
    <t>Fins a</t>
  </si>
  <si>
    <t>2c) Presentació de la mostra (valoració assistencial):</t>
  </si>
  <si>
    <t>Punts a atorgar:</t>
  </si>
  <si>
    <t>Altres aspectes d'integració i connectivitat que millorin les prestacions de la solució</t>
  </si>
  <si>
    <t>Millor ecosistema de treball de tot el parc d'equips d'ORL de l'Hospital - es valorarà la integració d'altres equips existents al centre. La informació referent al parc d'equips actual es detallarà durant la Visita Prèvia Informàtica. 
Incloure mapa de llicències i equips que ja disposa l'Hospital i les llicències que s'inclouen en la oferta</t>
  </si>
  <si>
    <t>VTop - Valoració tècnica  (Llindar 50%) - Millor proposta de connectivitat, integració, emmagatzematge de dades i prestacions addicionals</t>
  </si>
  <si>
    <r>
      <t xml:space="preserve">Inclusió d'una cabina d'audiometria addicional per CEX ORL de l'Hospital Infantil d'idèntica configuració i característiques que el </t>
    </r>
    <r>
      <rPr>
        <b/>
        <sz val="11"/>
        <rFont val="Arial"/>
        <family val="2"/>
      </rPr>
      <t>LOT 1.5. Cabina d'audiometria</t>
    </r>
    <r>
      <rPr>
        <sz val="11"/>
        <rFont val="Arial"/>
        <family val="2"/>
      </rPr>
      <t xml:space="preserve"> però amb dimensions de  de 2,4 x 3 m. Els endolls i connexions necessaris s'especificaran durant la Visita d'Obra amb les Sots Direccions de Tecnologia Mèdica i Infraestructures</t>
    </r>
  </si>
  <si>
    <t>VTop - Valoració tècnica  (Llindar 50%) - Inclusió de cabina addicional</t>
  </si>
  <si>
    <t>Altres aspectes que millorin les possibilitats de dur a terme proves més precises i que ampliïn les prestacions dels audiòmetres i impedanciòmetres</t>
  </si>
  <si>
    <r>
      <t xml:space="preserve">Millors prestacions tècniques i funcionals de l'equip del </t>
    </r>
    <r>
      <rPr>
        <b/>
        <sz val="11"/>
        <rFont val="Arial"/>
        <family val="2"/>
      </rPr>
      <t>LOT 1.2. Audiòmetre integrat a cabina o camp obert</t>
    </r>
    <r>
      <rPr>
        <sz val="11"/>
        <rFont val="Arial"/>
        <family val="2"/>
      </rPr>
      <t xml:space="preserve"> . Es valorarà que els audiòmetres incloguin:
- Mòdul d'alta freqüència amb freqüència màxima de treball de 20.000 Hz
- Mòdul multifreqüència per treballar a freqüències intermèdies
- Audiometria en camp obert. En cas que sigui necessari, s'haurà d'incloure solució d'altaveus amplificats o amplificador + altaveus per fer possible la solució
- Proves supraliminars addicionals. Amplitud del catàleg de proves supraliminars incloses</t>
    </r>
  </si>
  <si>
    <t>VTop - Valoració tècnica  (Llindar 50%) - Millor proposta referent a les prestacions per a la realització d'estudis d'audiometria i impedanciometria</t>
  </si>
  <si>
    <r>
      <t>2b) Millores a considerar:</t>
    </r>
    <r>
      <rPr>
        <sz val="10"/>
        <rFont val="Arial Black"/>
        <family val="2"/>
      </rPr>
      <t xml:space="preserve"> </t>
    </r>
    <r>
      <rPr>
        <sz val="14"/>
        <rFont val="Arial Black"/>
        <family val="2"/>
      </rPr>
      <t xml:space="preserve">   </t>
    </r>
  </si>
  <si>
    <t>Cabina d'audiometria</t>
  </si>
  <si>
    <t>LOT 1.5</t>
  </si>
  <si>
    <t>Impedanciòmetre pediàtric</t>
  </si>
  <si>
    <t>LOT 1.4</t>
  </si>
  <si>
    <t>Audiòmetre camp obert</t>
  </si>
  <si>
    <t>LOT 1.3</t>
  </si>
  <si>
    <t>Audiòmetre integrat a cabina o camp obert</t>
  </si>
  <si>
    <t>LOT 1.2</t>
  </si>
  <si>
    <t>LOT 1.1</t>
  </si>
  <si>
    <t>S'inclouen tots els cables i connectors necessaris per al correcte funcionament de l'equip</t>
  </si>
  <si>
    <t>S'inclouen tots els accessoris necessaris per al correcte funcionament de l'equip i la cobertura de les necessitats del servei</t>
  </si>
  <si>
    <t>Tap compensador de pressió del videorinolaringoscopi</t>
  </si>
  <si>
    <t>Verificador d'estanqueïtat del videorinolaringoscopi</t>
  </si>
  <si>
    <t>Maletí per emmagatzematge i transport del monitor i videorinolaringoscopi</t>
  </si>
  <si>
    <t>1.3. Accessoris, manteniment i fungible</t>
  </si>
  <si>
    <t>Botons programables per comadament</t>
  </si>
  <si>
    <t>Font de llum LED integrada. Indicar temperatura de color</t>
  </si>
  <si>
    <t xml:space="preserve">Angulació en 2 direccions com a mínim:
- Angulació cap amunt: 140º
- Angulació cap a baix: 140º </t>
  </si>
  <si>
    <t>Camp de visió de 100º com a mínim</t>
  </si>
  <si>
    <t>Visió frontal de 0º</t>
  </si>
  <si>
    <t>Diàmetre exterior de 2,9 mm com a màxim</t>
  </si>
  <si>
    <t>Longitud útil de treball de 30 cm com a amínim</t>
  </si>
  <si>
    <t>Videorinolaringoscopi pediàtric flexible amb tecnologia CMOS reutilitzable i esterilitzable en consulta</t>
  </si>
  <si>
    <t>2. Videorinolaringoscopi</t>
  </si>
  <si>
    <t>- Presentació d'imatges a pantalla completa en temps real. Indicar format de imatge visualitzada</t>
  </si>
  <si>
    <t>- Resolució mínima de 1200 x 1920 píxels aproximadament</t>
  </si>
  <si>
    <t>- Pantalla antirreflexos de 8" com a mínim</t>
  </si>
  <si>
    <t>1.1. Pantalla</t>
  </si>
  <si>
    <t>Solució robusta i amb certificats de resistència. Carcasa protegida contra cops i caigudes - Indicar tipus de plàstic de la carcassa</t>
  </si>
  <si>
    <t>Protecció contra esquitxades i pols de IP54 o superior. Indicar grau de protecció</t>
  </si>
  <si>
    <t>Bateria integrada amb una autonomia mínima de 2 hores. Indicar autonomia i temps màxim per càrrega completa. El monitor ha de tenir un indicador de l'estat de la bateria i s'ha de poder utilitzar mentres es carrega</t>
  </si>
  <si>
    <t>Sortida de vídeo HDMI . Especificar altres sortides disponibles</t>
  </si>
  <si>
    <t>Sortida USB per extracció ràpida d'imatges i vídeos</t>
  </si>
  <si>
    <t>Disposa de dos entrades exclusives per videorinolaringoscopi com a mínim i permet visualitzar la imatge de cada una dels videorinolaringo simultàniament en la pantalla (divisió de pantalla)</t>
  </si>
  <si>
    <t>Micròfon integrat per grabació d'audio durant exploracions</t>
  </si>
  <si>
    <t>Ha de permetre reproduir seqüències de vídeo i imatges grabades. També ha de permetre la rotació de la imatge visualitzada en 180º coma mínim</t>
  </si>
  <si>
    <t>Capacitat interna d'emmagatzematge d'imatges i vídeos garabats. Capacitat mínima de 16Gb. Indicar solució d'emmagatzematge (memòria interna del monitor, tarjeta SD externa, etc.) i format d'arxiu que emmagatzema. Indicar Mb aproximat per exploració</t>
  </si>
  <si>
    <t>Indicar dimensions (amplada x profunditat x alçada) i pes en kg</t>
  </si>
  <si>
    <t>Monitor per visualització i grabació d'imatges indicat per entorn clínic</t>
  </si>
  <si>
    <t xml:space="preserve">1. Monitor i cadena imatge </t>
  </si>
  <si>
    <t>Torre d'endoscòpia felxible amb videorinolaringoscopi</t>
  </si>
  <si>
    <t>Monitor amb videorinolaringoscopi per proves de deglució del Servei de Foniatria i Logopèdia de l'Hospital Universitari Vall d'Hebron.</t>
  </si>
  <si>
    <t>LOT 2</t>
  </si>
  <si>
    <t>TORRE D'ENDOSCÒPIA FLEXIBLE AMB VIDEORINOLARINGOSCOPI</t>
  </si>
  <si>
    <t>2c) Presentació de la mostra (valoració assistencial): Fins a 28 punts:</t>
  </si>
  <si>
    <t>2b) Millores a considerar: Fins a 20 punts, inclouen:</t>
  </si>
  <si>
    <t>Es valorarà l'adequació de l'equipament, les seves característiques i accessoris a les necessitats assistencials i millora del flux de treball</t>
  </si>
  <si>
    <t>Altres aspectes que millorin la qualitat de la imatge</t>
  </si>
  <si>
    <t>Prestacions del sistema de captura i visualització en pantalla</t>
  </si>
  <si>
    <t>Valoració en exploracions reals de la qualitat de la imatge i la seva adequació a les necessitats del Servei de Foniatria i Logoèdia</t>
  </si>
  <si>
    <t>Valoracio tècnica (Llindar 50%) - Qualitat de la imatge</t>
  </si>
  <si>
    <t>Altres aspectes que millorin les prestacions assistencials en proves de deglució</t>
  </si>
  <si>
    <t>Facilitat d'ús, comoditat de treball i maniobrabilitat del viderinolaringoscopi durant exploracions reals</t>
  </si>
  <si>
    <t>Interfície d'usuari del monitor d'ús intuïtiu i facilitat de manipulació dels menús i comandaments</t>
  </si>
  <si>
    <t>Valoracio tècnica (Llindar 50%) - Facilitat d'ús, usabilitat i interfície d'usuari</t>
  </si>
  <si>
    <t>Facilitat de neteja i higiene del conjunt</t>
  </si>
  <si>
    <t>Facilitat de muntatge de les diferents parts de la solució. Es valorarà que totes les parts quedin ben integrades</t>
  </si>
  <si>
    <r>
      <t xml:space="preserve">Es valorarà el mínim import dels recanvis principals.
Indicar preu de recanvi </t>
    </r>
    <r>
      <rPr>
        <b/>
        <sz val="11"/>
        <rFont val="Arial"/>
        <family val="2"/>
      </rPr>
      <t>(indicar referència i preu amb IVA inclòs)</t>
    </r>
    <r>
      <rPr>
        <sz val="11"/>
        <rFont val="Arial"/>
        <family val="2"/>
      </rPr>
      <t xml:space="preserve"> de:
- Monitor
- Videorinolaringoscopi pediàtric flexible
- Videorinolaringoscopi addicional</t>
    </r>
  </si>
  <si>
    <t>VTop - Valoració tècnica  (Llindar 50%) - Millor proposta de preus de recanvis</t>
  </si>
  <si>
    <t>Amplitud del catàleg de videorinolaringoscopis i tubs d'altres especialitats compatibles amb el monitor ofert</t>
  </si>
  <si>
    <t>Es valorarà la inclusió d'un videorinolaringoscopi addicional apte per pacients dins d'un rang d'edat diferent a l'indicat pel vioderinolaringoscopi inclòs en l'oferta</t>
  </si>
  <si>
    <t>VTop - Valoració tècnica  (Llindar 50%) - Versalitilitat de la solució</t>
  </si>
  <si>
    <t>Altres aspectes que millorin les possibilitats de dur a terme proves de deglució més precises i que ampliïn les prestacions del monitor i viderinolaringoscopi</t>
  </si>
  <si>
    <t>Millors prestacions tècniques i funcionals de videorinolaringoscopi (rang d'angulació, diàmetre distal, camp de visió, etc.)</t>
  </si>
  <si>
    <t>Millors prestacions tècniques i funcionals del monitor (compacitat, grau de protecció, resolució, etc.)</t>
  </si>
  <si>
    <t>VTop - Valoració tècnica  (Llindar 50%) - Millor proposta referent a les prestacions per a la realització d'estudis de deglució</t>
  </si>
  <si>
    <t>LOT 3</t>
  </si>
  <si>
    <t>ELECTROBISTURÍ NEUROCIRURGIA</t>
  </si>
  <si>
    <t>3 Electrobisturís per a coagulació bipolar pel Servei de Neurocirurgia de l'Hospital Universitari Vall d'Hebron</t>
  </si>
  <si>
    <t>Electrobisturí neurocirurgia</t>
  </si>
  <si>
    <t>1.1. Característiques tècniques i funcionanls</t>
  </si>
  <si>
    <t>Coagulador bipolar d'alta freqüència per a neurocirugia</t>
  </si>
  <si>
    <t>Indicar pes (kg) que no pot ser superior a 6 kg</t>
  </si>
  <si>
    <t>Indicar dimensions (cm) que no poden ser superiors a  35 x 45 x 20 cm (W x D x H) aproximadament</t>
  </si>
  <si>
    <t>Freqüència de treball compresa entre 300 i 1000 kHz. Indicar rang de frqüència de treball</t>
  </si>
  <si>
    <t>1 sortida bipolar com a mínim. Indicar si la sortida és exlusiva o internacional</t>
  </si>
  <si>
    <t>Rang de potència de coagulació bipolar de 0-60 W com a mínim. Possibilitat de regular la potència en escala de valors MALIS. Indicar amplitud dels salts de potència per a la regulació de la potència de treball</t>
  </si>
  <si>
    <t>Selector de diferents modes de coagulació bipolar. Indicar modes</t>
  </si>
  <si>
    <t>Disposa de pantalla i/o display per visualització dels paràmetres de treball. Indicar informació que s'hi visualitza</t>
  </si>
  <si>
    <t>Comandament de control manual i amb pedal. Indicar si el comandament manual es fa amb pantalla tàctil i/o botons, rodetes...</t>
  </si>
  <si>
    <t>1.2. Alarmes i seguretat</t>
  </si>
  <si>
    <t>Incloure llistat d'alarmes (visuals i acústiques)</t>
  </si>
  <si>
    <t>Indicar mesures de seguretat (fuites elèctriques, desconnexió…)</t>
  </si>
  <si>
    <t>Indicar quines indicacions sonores i visuals disposa l'equip</t>
  </si>
  <si>
    <t>Indicar grau de protecció</t>
  </si>
  <si>
    <t>Pedal simple</t>
  </si>
  <si>
    <t>Cable bipolar compatible amb les pinces de treball habituals del mercat. Indicar marca i model de pinces compatibles</t>
  </si>
  <si>
    <t>VTop - Valoració tècnica  (Llindar 50%) - Millor proposta referent a les prestacions tècniques i funcionals de la solució</t>
  </si>
  <si>
    <t>Possibilitat de treballar i regular la potència en escala de valors DOSIS</t>
  </si>
  <si>
    <t>Optimització de l'espai disponible i ergonomia de treball - dimensions compactes de l'equip</t>
  </si>
  <si>
    <t>Múltiples modes de coagulació bipolar que millorin la capacitat i seguretat de tractament</t>
  </si>
  <si>
    <t>Altres aspectes que millorin les possibilitats de tractament en neurocirurgia i que ampliïn les prestacions del coagulador</t>
  </si>
  <si>
    <r>
      <t xml:space="preserve">Es valorarà el mínim import dels recanvis principals.
Indicar preu de recanvi </t>
    </r>
    <r>
      <rPr>
        <b/>
        <sz val="11"/>
        <rFont val="Arial"/>
        <family val="2"/>
      </rPr>
      <t>(indicar referència i preu amb IVA inclòs)</t>
    </r>
    <r>
      <rPr>
        <sz val="11"/>
        <rFont val="Arial"/>
        <family val="2"/>
      </rPr>
      <t xml:space="preserve"> de:
- Coagulador bipolar (consola)
- Pedal
- Cable bipolar</t>
    </r>
  </si>
  <si>
    <t>Es valorarà l'ergonomia, la seguretat, la transportabilitat i adequació a l'entorn quirúrgic de l'equipament ofert</t>
  </si>
  <si>
    <t>Valoracio tècnica (Llindar 50%) - Facilitat d'ús, usabilitat,  interfície d'usuari i capacitat de coagulació</t>
  </si>
  <si>
    <t>Interfície d'usuari de l'electrobisturí d'ús intuïtiu, facilitat de manipulació dels menús i comandaments</t>
  </si>
  <si>
    <t>Comoditat i facilitat de coagulació durant intervencions reals</t>
  </si>
  <si>
    <t>Altres aspectes que millorin les prestacions assistencials en neurocirurgia</t>
  </si>
  <si>
    <t>Es valorarà l'adequació de l'electrobisturí, les seves característiques i accessoris a les necessitats assistencials i millora del flux de treball</t>
  </si>
  <si>
    <t>LOT 4</t>
  </si>
  <si>
    <t>MONITOR TRANSCUTANI</t>
  </si>
  <si>
    <t>Monitor transcutani</t>
  </si>
  <si>
    <t>Monitor per la mesura continua de forma no invasiva de la SpO2 per l'Hospital Universitari Vall d'Hebron.</t>
  </si>
  <si>
    <t>1. Monitor transcutani</t>
  </si>
  <si>
    <t>Monitor no invasiu per la monitorització continua de, com a mínim, tcPCO2, SpO2 i FC</t>
  </si>
  <si>
    <t>Apte per pacients neonatals, pediàtrics i adults. Selector de modes de pacient</t>
  </si>
  <si>
    <t>Disposa de bateria interna per poder utilitzar-lo de forma portàtil. Indicar autonomia de la bateria i temps de càrrega</t>
  </si>
  <si>
    <t>Capacitat interna d'emmagatzematge. Indicar capacitat</t>
  </si>
  <si>
    <t>Sortida USB per extracció de registres</t>
  </si>
  <si>
    <t>Estació de calibració integrada en el monitor</t>
  </si>
  <si>
    <t>Indicar pes (kg) que no pot ser superior a 3 kg</t>
  </si>
  <si>
    <t>Indicar dimensions (cm) que no poden ser superiors a 20 x 30 x 25 cm (alçada x amplada x profunditat)</t>
  </si>
  <si>
    <t>Monitorització en temps real de:</t>
  </si>
  <si>
    <r>
      <t>- Pressió parcial transcutània de diòxid de carboni (tcPCO</t>
    </r>
    <r>
      <rPr>
        <vertAlign val="subscript"/>
        <sz val="11"/>
        <rFont val="Arial"/>
        <family val="2"/>
      </rPr>
      <t>2</t>
    </r>
    <r>
      <rPr>
        <sz val="11"/>
        <rFont val="Arial"/>
        <family val="2"/>
      </rPr>
      <t>). Rang de mesura de 5-200 mmHg com a mínim. Indicar resolució</t>
    </r>
  </si>
  <si>
    <r>
      <t>- Saturació d'oxigen (SpO</t>
    </r>
    <r>
      <rPr>
        <vertAlign val="subscript"/>
        <sz val="11"/>
        <rFont val="Arial"/>
        <family val="2"/>
      </rPr>
      <t>2</t>
    </r>
    <r>
      <rPr>
        <sz val="11"/>
        <rFont val="Arial"/>
        <family val="2"/>
      </rPr>
      <t>). Rang de mesura de 1-100% coma mínim. Indicar resolució</t>
    </r>
  </si>
  <si>
    <t>- Freqüència cardíaca (FC). Rang de mesura de 30-240 bpm coma mínim. Indicar resolució</t>
  </si>
  <si>
    <t>- Altres paràmetres. Indicar</t>
  </si>
  <si>
    <t>Inclou línies de tendència dels paràmetres monitoritzats</t>
  </si>
  <si>
    <t>Generació de corba de pletismografia</t>
  </si>
  <si>
    <t>Permet configurar marcadors d'esdeveniments</t>
  </si>
  <si>
    <t>Monitorització en intervals de temps a determinar per l'usuari</t>
  </si>
  <si>
    <t>Digitalització, amplificació i processament de la senyal directament en el punt de medició</t>
  </si>
  <si>
    <t>1.3. Comadaments/regulació i visualitzacions</t>
  </si>
  <si>
    <t>Disposa de pantalla per visualització dels registres durant la monitorització. Indicar mida, resolució i informació que s'hi visualitza</t>
  </si>
  <si>
    <t>Possibilitat de visualitzar, simultàniament i independentment, les corbes i els valors numèrics dels paràmetres monitoritzats. També ha de permetre visualitzar les línies de tendència</t>
  </si>
  <si>
    <t>Comandament de control manual amb pantalla tàctil i/o botons</t>
  </si>
  <si>
    <t>1.4. Sensor</t>
  </si>
  <si>
    <t>Sensor amb membrana de llarga durabilitat i propietats semblants a les de la pell - indicar freqüència de canvi recomanada</t>
  </si>
  <si>
    <t>Rang de temperatura regulable de 39-43ºC aproximadament</t>
  </si>
  <si>
    <t>Lleuger i de mesures molt reduïdes. Indicar pes i mesures del sensor</t>
  </si>
  <si>
    <t>Calibració automàtica. Interval de temps mínim entre calibracions de 12h. Indicar temps de calibració</t>
  </si>
  <si>
    <t>Increment de l'escalfor progressiu segons intervals de temps a seleccionar</t>
  </si>
  <si>
    <t>Indicar vida útil. Com a mínim ha de ser de 2 anys</t>
  </si>
  <si>
    <t>1.5. Alarmes i seguretat</t>
  </si>
  <si>
    <t>Sistema de control constant de temperatura aplicada pel sensor</t>
  </si>
  <si>
    <t>Sistema de gestió d'alarmes visuals i sonores configurable per a tots els paràmetres monitoritzats</t>
  </si>
  <si>
    <t>Indicar indicacions visuals i sonores</t>
  </si>
  <si>
    <t>Indicar mesures de seguretat (augment/disminució excessiu/va de temperatura aplicada pel sensor, augment del temps d'estimulació, desconnexió, fuites elèctriques…)</t>
  </si>
  <si>
    <t>1.6. Programari i connectivitat</t>
  </si>
  <si>
    <t>Programari i llicència (si s'escau) únics per a la visualització de registres de realitzats amb l'equip. Especificar funcionalitats del programari</t>
  </si>
  <si>
    <r>
      <rPr>
        <b/>
        <sz val="11"/>
        <color indexed="8"/>
        <rFont val="Arial"/>
        <family val="2"/>
      </rPr>
      <t>En cas que sigui necessari un PC per a fer operativa la solució:</t>
    </r>
    <r>
      <rPr>
        <sz val="11"/>
        <color indexed="8"/>
        <rFont val="Arial"/>
        <family val="2"/>
      </rPr>
      <t xml:space="preserve">
</t>
    </r>
    <r>
      <rPr>
        <b/>
        <sz val="11"/>
        <color indexed="8"/>
        <rFont val="Arial"/>
        <family val="2"/>
      </rPr>
      <t>- Si la solució és totalment funcional, integrada i compatible amb el PC CTTI (model TIC de CTTI de GenCat), aquest PC el subministrarà l'Hospital</t>
    </r>
    <r>
      <rPr>
        <sz val="11"/>
        <color indexed="8"/>
        <rFont val="Arial"/>
        <family val="2"/>
      </rPr>
      <t xml:space="preserve">
- </t>
    </r>
    <r>
      <rPr>
        <b/>
        <sz val="11"/>
        <color indexed="8"/>
        <rFont val="Arial"/>
        <family val="2"/>
      </rPr>
      <t>Si la solució no és compatible amb PC CTTI cal incorporar un PC en la oferta</t>
    </r>
    <r>
      <rPr>
        <sz val="11"/>
        <color indexed="8"/>
        <rFont val="Arial"/>
        <family val="2"/>
      </rPr>
      <t xml:space="preserve"> i detallar les característiques de l'equip que es subministrarà, que ha de ser compatible amb el sistema antivíric coorporatiu i integrable en el domini (mitjançant identificació usuari-contrasenya)</t>
    </r>
  </si>
  <si>
    <t>Permet visualitzar i analitzar les dades obtingudes de la monitorització de manera gràfica i/o numèrica</t>
  </si>
  <si>
    <t>Connexió del monitor a la xarxa informàtica de l'Hospital mitjançant RJ45 i encaminament IP i/o Wi-Fi</t>
  </si>
  <si>
    <t>1.7. Accessoris, manteniment i fungible</t>
  </si>
  <si>
    <t>Cable extensor pel sensor per augmentar la distància entre el pacient i el monitor</t>
  </si>
  <si>
    <t>VTop - Valoració tècnica  (Llindar 50%) - Millor proposta referent a les prestacions tècniques i funcionals del monitor</t>
  </si>
  <si>
    <t>Majors prestacions de monitorització que ampliïn les capacitats de registre i anàlisi</t>
  </si>
  <si>
    <t>Permet configurar múltiples perfils de treball</t>
  </si>
  <si>
    <t>Altres aspectes que millorin les possibilitats de monitorització i que ampliïn les prestacions del monitor</t>
  </si>
  <si>
    <t>VTop - Valoració tècnica  (Llindar 50%) - Millor proposta referent a les prestacions del sensor</t>
  </si>
  <si>
    <t>Majors prestacions tècniques del sensor</t>
  </si>
  <si>
    <t>Major versatilitat i funcionalitat del sensor</t>
  </si>
  <si>
    <t>Altres aspectes que millorin les possibilitats de monitorització i que ampliïn les prestacions del sensor</t>
  </si>
  <si>
    <t>VTop - Valoració tècnica  (Llindar 50%) - Millor proposta de connectivitat i integració</t>
  </si>
  <si>
    <t>Millor solució d'arquitectura i integració</t>
  </si>
  <si>
    <t>VTop - Valoració tècnica  (Llindar 50%) - Millor proposta de preus de recanvis i fungible</t>
  </si>
  <si>
    <r>
      <t xml:space="preserve">Es valorarà el mínim import dels recanvis principals.
Indicar preu de recanvi </t>
    </r>
    <r>
      <rPr>
        <b/>
        <sz val="11"/>
        <rFont val="Arial"/>
        <family val="2"/>
      </rPr>
      <t>(indicar referència i preu amb IVA inclòs)</t>
    </r>
    <r>
      <rPr>
        <sz val="11"/>
        <rFont val="Arial"/>
        <family val="2"/>
      </rPr>
      <t xml:space="preserve"> de:
- Sensor
- Pantalla
- Monitor</t>
    </r>
  </si>
  <si>
    <r>
      <t xml:space="preserve">Es valorarà el mínim import del fungible principal.
Indicar preu del fungible </t>
    </r>
    <r>
      <rPr>
        <b/>
        <sz val="11"/>
        <rFont val="Arial"/>
        <family val="2"/>
      </rPr>
      <t>(indicar referència, preu dels kits amb IVA inclòs i preu unitari amb IVA inclòs)</t>
    </r>
    <r>
      <rPr>
        <sz val="11"/>
        <rFont val="Arial"/>
        <family val="2"/>
      </rPr>
      <t xml:space="preserve"> de:
- Anells per fixació del sensor
- Gas per calibració
- Gel de contacte
- Kit de canvi de membrana del sensor
- Altres sistemes de fixació del sensor (clips per orella, etc.)
- Altres fungibles addicionals. Especificar</t>
    </r>
  </si>
  <si>
    <t>Es valorarà l'ergonomia, la seguretat, la transportabilitat i adequació a l'entorn del monitor ofert</t>
  </si>
  <si>
    <t>Facilitat de calibracions, validacions, ajustos i manteniment de l'equip</t>
  </si>
  <si>
    <t>Valoracio tècnica (Llindar 50%) - Facilitat d'ús, usabilitat, interfície d'usuari i qualitat de la monitorització</t>
  </si>
  <si>
    <t>Interfície d'usuari del monitor d'ús intuïtiu, facilitat de manipulació dels menús i comandaments</t>
  </si>
  <si>
    <t>Qualitat de les gràfiques i valors dels paràmetres monitoritzats. Facilitat en el tractament i estudi posterior de les dades obtingudes</t>
  </si>
  <si>
    <t xml:space="preserve">Prestacions del programari </t>
  </si>
  <si>
    <t>Valoracio tècnica (Llindar 50%) - Adequació a les necessitats assistencials clíniques</t>
  </si>
  <si>
    <t>Es valorarà l'adequació del monitor i les seves característiques i accessoris a les necessitats assistencials i millora del flux de treball</t>
  </si>
  <si>
    <t>LOT 1.1. Audiòmetre per Prevenció de Riscos Laborals</t>
  </si>
  <si>
    <t>Audiòmetre per Prevenció de Riscos Laborals</t>
  </si>
  <si>
    <t>Marca equip:
Model equip:</t>
  </si>
  <si>
    <t>3. Accessoris, manteniment i fungible</t>
  </si>
  <si>
    <t xml:space="preserve">MICROMOTOR </t>
  </si>
  <si>
    <r>
      <t>2a) Característiques bàsiques:</t>
    </r>
    <r>
      <rPr>
        <sz val="14"/>
        <color theme="1"/>
        <rFont val="Arial Black"/>
        <family val="2"/>
      </rPr>
      <t xml:space="preserve"> 0 punts: cal presentar memòria justificativa conforme el compliment dels criteris</t>
    </r>
  </si>
  <si>
    <t xml:space="preserve">Definició </t>
  </si>
  <si>
    <t>Cal incloure</t>
  </si>
  <si>
    <t>Característiques de l'equip ofertat, descripció curta.</t>
  </si>
  <si>
    <t>1.1. Micromotor</t>
  </si>
  <si>
    <t>Característiques generals</t>
  </si>
  <si>
    <t>Micromotor per perforar fresar i decorticar osssos. Format per una peça de mà i tots els accessoris necessaris per deixar el motor completament operatiu.</t>
  </si>
  <si>
    <t>Apte per a ús quirúrgic. Cal aportar certificat</t>
  </si>
  <si>
    <t>Control de velocitat mitjançant pedal i consola</t>
  </si>
  <si>
    <t>Disseny ergonòmic i lleuger. Indicar pes motor ___ gr</t>
  </si>
  <si>
    <t>Indicar potència de sortida. Mínim 80 Watts</t>
  </si>
  <si>
    <t>Permet velocitats entre 200-40.000 rpm com a mínim</t>
  </si>
  <si>
    <t>Indicar parell en fresat. Es garanteix mínim 5 Ncm</t>
  </si>
  <si>
    <t>Connexió intra que permet compatibilitat amb peces de mà d'altres proveïdors (kavo, BienAir, NSk, WH,….)</t>
  </si>
  <si>
    <t>Fungible de mà (freses, serres, etc.) compatible amb peces universals
Indicar si disposen de fungible propi</t>
  </si>
  <si>
    <t>Esterilitzable per autoclau</t>
  </si>
  <si>
    <t>Indicar resistència a l'aigua grau IP</t>
  </si>
  <si>
    <t>Permetre fàcilment la desconexió del accessoris amb motor com dels cables amb la consola i de tot allò que calgui muntar per la cirurgia</t>
  </si>
  <si>
    <t>Integra un sistema de bloqueig de seguretat de fàcil ús, per evitar l'accionament de forma inadvertida</t>
  </si>
  <si>
    <t>1.2.Consola</t>
  </si>
  <si>
    <t>Velocitat regulable de la consola. Indicar rang de velocitats.</t>
  </si>
  <si>
    <t>Indicar mides de la consola</t>
  </si>
  <si>
    <t>El pes de la consola ha de ser igual o inferior a 5 kg</t>
  </si>
  <si>
    <t>Inclou bomba d'irrigació. Especificar fluxe d'irrigació</t>
  </si>
  <si>
    <t>Pantalla- indicar mida de la pantalla i funcionament dels comandaments, en la pantalla, botons o pedal. Especificar si és tàctil o no</t>
  </si>
  <si>
    <t>Disposa d'un sistema de bloqueig de seguretat, que permeti la desconnexió si hi ha qualsevol incidència amb la consola</t>
  </si>
  <si>
    <t>Cables per cada conjunt de motors de mínim 3m de llargada</t>
  </si>
  <si>
    <t xml:space="preserve">1.3.Accessoris, manteniment i fungible </t>
  </si>
  <si>
    <t>Capçal recte. Indicar referència</t>
  </si>
  <si>
    <t>Capçal acodat o solució equivalent que permeti angulació. Indicar referència</t>
  </si>
  <si>
    <t>Additament serra recíproca. Indicar referència</t>
  </si>
  <si>
    <t>Additament serra oscil·lant. Indicar referència</t>
  </si>
  <si>
    <t>Contra-angle 20:1. Indicar referència amb llum LED</t>
  </si>
  <si>
    <t>Pedal bidireccional
Indicar funcionament</t>
  </si>
  <si>
    <t>Es proporcionarà una caixa d'esterilització amb tapa hermètica i accessoris per a la correcta col·locació dels motors i accessoris. Indicar referències</t>
  </si>
  <si>
    <t>S'han d'incloure tots els cables de connexió necessaris per al funcionament dels motors i accessoris.</t>
  </si>
  <si>
    <t>Cal detallar els materials i fungibles exclusius del proveïdor necessaris pel correcte funcionament de l'equip. Indicar referència, model i preu dels kits amb el nombre d'unitats i el preu unitari (IVA inclòs). Si hi ha algun fungible necessari que no s'indiqui en la oferta pot ser motiu de rescissió del contracte.
Específicament
Cal detallar els preus de totes les freses i serres que treballen amb els motors
Carcases, fundes i altres fungibles.
Omplir annex Taula Fungible</t>
  </si>
  <si>
    <t xml:space="preserve">Cal incloure formació amb certificat de fabricant per a reparació i manteniment dels equips - primera inspecció - als tècnics del centre </t>
  </si>
  <si>
    <t>Cal incloure formació pel personal d'infermeria en muntatge, desmuntatge i manteniment preventiu dels diferents motors. Definir programa anual</t>
  </si>
  <si>
    <t>LOT 5</t>
  </si>
  <si>
    <r>
      <t xml:space="preserve">6 micromotors quirúrgics elèctrics per a cirurgia maxil·lofacial que permeti perforar, fresar, serrar, tallar i cargolar implants a la boca. Inclou conjunt:
- 6xMicromotor+cable
- 6xConsola+pedal
- 6xCaixa esterilització
- 6xCapçal recte
- 6xCapçal acodat
- 2xSerra recíproca
- 1xSerra oscil·lant
- 1xContra-angle 20:1
</t>
    </r>
    <r>
      <rPr>
        <b/>
        <sz val="14"/>
        <rFont val="Arial"/>
        <family val="2"/>
      </rPr>
      <t xml:space="preserve">
Cal omplir annex Taula resum oferta - no presentar aquesta documentació és motiu d'exclusió
Cal omplir annex Taula material fungible - no presentar aquesta documentació és motiu d'exclusió</t>
    </r>
    <r>
      <rPr>
        <sz val="14"/>
        <rFont val="Arial"/>
        <family val="2"/>
      </rPr>
      <t xml:space="preserve">
</t>
    </r>
    <r>
      <rPr>
        <b/>
        <sz val="14"/>
        <rFont val="Arial"/>
        <family val="2"/>
      </rPr>
      <t xml:space="preserve">Cal incloure el Product Datasheet </t>
    </r>
    <r>
      <rPr>
        <sz val="14"/>
        <rFont val="Arial"/>
        <family val="2"/>
      </rPr>
      <t xml:space="preserve">
</t>
    </r>
    <r>
      <rPr>
        <b/>
        <sz val="14"/>
        <rFont val="Arial"/>
        <family val="2"/>
      </rPr>
      <t xml:space="preserve">No incloure un material necessari pel funcionament de l'equip pot ser motiu d'exclusió del concurs </t>
    </r>
  </si>
  <si>
    <t>Micromotor</t>
  </si>
  <si>
    <t>VTop - Valoració tècnica  (Llindar 50%) - Major prestacions tècniques</t>
  </si>
  <si>
    <t>VTmv -Val.Tecnica millor valorada</t>
  </si>
  <si>
    <t>P op-Puntuació oferta a puntuar</t>
  </si>
  <si>
    <t>Es té en compte dimensions, lleugeresa,...</t>
  </si>
  <si>
    <t>Millora de les especificacions tècniques obligatòries (parell motor, potència, grau de protecció IP, velocitat, etc.)</t>
  </si>
  <si>
    <t>Majors funcionalitats de les peces que permeten ampliar les tècniques quirúrgiques o incrementar-ne les prestacions</t>
  </si>
  <si>
    <t>Altres prestacions de la que ampliïn prestacions del motor o consola i permetin incrementar la seva funcionalitat</t>
  </si>
  <si>
    <t>Major dotació de motors, accessoris o altres (p.ex: màquina lubricació) dels sol·licitats</t>
  </si>
  <si>
    <t>VTop - Valoració tècnica  (Llindar 50%) - Millor proposta pel que fa a  manteniment i fungible</t>
  </si>
  <si>
    <r>
      <t>2c) Valoració de la mostra:</t>
    </r>
    <r>
      <rPr>
        <sz val="10"/>
        <rFont val="Arial Black"/>
        <family val="2"/>
      </rPr>
      <t xml:space="preserve"> </t>
    </r>
    <r>
      <rPr>
        <sz val="14"/>
        <rFont val="Arial Black"/>
        <family val="2"/>
      </rPr>
      <t xml:space="preserve">   </t>
    </r>
  </si>
  <si>
    <t>Vtop- Valoració tècnica (Llindar 50%) - Neteja/esterilització, facilitat de muntatge i desmuntatge i manteniment</t>
  </si>
  <si>
    <t>Facilitat dedesmuntatge, rentat, muntatge - idoneïtat de la caixa</t>
  </si>
  <si>
    <t>Requeriments de manteniment diari, setmanal, mensual per part d'esterilització</t>
  </si>
  <si>
    <t>Accessoris, fundes o fungibles necessaris - facilitat d'ús i condicionants en la neteja</t>
  </si>
  <si>
    <t>Tots els materials són aptes per a neteja amb materials desinfectants d'ús hospitalari (indicar protocols de neteja). Reducció racons de difícil accés per neteja</t>
  </si>
  <si>
    <t>Altres aspectes que millorin la facilitat de processat dels motors i accessoris i alleugereixin les tasques del personal d'esterilitització</t>
  </si>
  <si>
    <t>Vtop- Valoració tècnica (Llindar 50%) - Seguretat connexions i funcionament en quiròfan</t>
  </si>
  <si>
    <t>Facilitat connexió entre equips dins el quiròfan, compatibilitat, facilitat de canvi de peces i accessoris, accessibilitat al camp quirúrgic (longituds cables, connexions intermitges, disponibilitat de diferents connexions)</t>
  </si>
  <si>
    <t>Altres aspectes que millorin la seguretat i millorin el funcionament en quiròfan</t>
  </si>
  <si>
    <t xml:space="preserve">Vtop- Valoració tècnica (Llindar 50%) - Ergonomia i Facilitat d'ús </t>
  </si>
  <si>
    <t>Es valorarà l'ergonomia (pes, dimensions reduïdes, equilibrat), facilitat agafat, solucions que evitin el cansament quirúrigc del cirurgià, maniobrabilitat</t>
  </si>
  <si>
    <t>Usabilitat dels comandaments, pantalles, pedals i teclats per al personal quirúrgic, cirurgia i assistents</t>
  </si>
  <si>
    <t>Altres aspectes que millorin la facilitat d'ús dels equips i millorin el procés quirúrgic</t>
  </si>
  <si>
    <t>Vtop-Valoració tècnica (Llindar 50%) - Adequació a les tècniques quirúrgiques</t>
  </si>
  <si>
    <t>Es valorarà que els motors s'adeqüin als requeriments de les intervencions quirúrgiques (parell motor, potència, llargada serres i broques, etc.)</t>
  </si>
  <si>
    <t>Es valorarà la idoneïtat dels conjunts per a la realització dels procediments i tècniques quirúrgiques</t>
  </si>
  <si>
    <t>Altres aspectes que millorin l'adequació a les tècniques quirúrgiques de les intervencions</t>
  </si>
  <si>
    <t xml:space="preserve">Vtop-Valoració tècnica (Llindar 50%) - Accessoris </t>
  </si>
  <si>
    <t>Idoneïtat i funcionament dels accessoris i l'ús específic de cadascun</t>
  </si>
  <si>
    <t xml:space="preserve">Idoneïtat de fungible i adequació dels accessoris a les necessitats assistencials </t>
  </si>
  <si>
    <r>
      <rPr>
        <b/>
        <sz val="11"/>
        <color theme="1"/>
        <rFont val="Arial"/>
        <family val="2"/>
      </rPr>
      <t>Indicar preu d'intercanvi (indicar referència i preu IVA inclòs) de:</t>
    </r>
    <r>
      <rPr>
        <sz val="11"/>
        <color theme="1"/>
        <rFont val="Arial"/>
        <family val="2"/>
      </rPr>
      <t xml:space="preserve">
- Micromotor
- Cable
- Pedal
- Capçal recte
- Capçal acodat
- Serra recíproca
- Serra oscil·lant
- Pantalla consola
- Intercanvi consola
</t>
    </r>
    <r>
      <rPr>
        <b/>
        <sz val="11"/>
        <color theme="1"/>
        <rFont val="Arial"/>
        <family val="2"/>
      </rPr>
      <t>Omplir Annex-Resum oferta (El preu d'intercanvi no ha de ser superior al 50% de l'import de compra de l'equip nou)</t>
    </r>
    <r>
      <rPr>
        <sz val="11"/>
        <color theme="1"/>
        <rFont val="Arial"/>
        <family val="2"/>
      </rPr>
      <t xml:space="preserve">
</t>
    </r>
    <r>
      <rPr>
        <b/>
        <sz val="11"/>
        <color theme="1"/>
        <rFont val="Arial"/>
        <family val="2"/>
      </rPr>
      <t>Indicar preus de reparació (IVA inclòs) que seran vinculants per a:</t>
    </r>
    <r>
      <rPr>
        <sz val="11"/>
        <color theme="1"/>
        <rFont val="Arial"/>
        <family val="2"/>
      </rPr>
      <t xml:space="preserve">
Reparació peça motor - indicar nivells de reparacions i preus
Reparació capçals i serrres -  - indicar nivells de reparacions i preus
Reparació consola - indicar preus canvi electrònica i canvi pantalla i altres
Reparació pedal - indicar preus reparacions
</t>
    </r>
    <r>
      <rPr>
        <b/>
        <sz val="11"/>
        <color theme="1"/>
        <rFont val="Arial"/>
        <family val="2"/>
      </rPr>
      <t>Indicar preu fungible específic i exclusiu:</t>
    </r>
    <r>
      <rPr>
        <sz val="11"/>
        <color theme="1"/>
        <rFont val="Arial"/>
        <family val="2"/>
      </rPr>
      <t xml:space="preserve">
- Fungible irrigació -indicar preu kit i les parts
</t>
    </r>
    <r>
      <rPr>
        <b/>
        <sz val="11"/>
        <color theme="1"/>
        <rFont val="Arial"/>
        <family val="2"/>
      </rPr>
      <t>Omplir Annex-Taula fungible</t>
    </r>
  </si>
  <si>
    <t>2b) Millores a considerar:    Fins a 20 punts, inclouen:</t>
  </si>
  <si>
    <t>ANNEX - RESUM OFERTA</t>
  </si>
  <si>
    <t>PROVEÏDOR:</t>
  </si>
  <si>
    <t>Model</t>
  </si>
  <si>
    <t>Referència</t>
  </si>
  <si>
    <t>Preu intercanvi Reparació (amb IVA)</t>
  </si>
  <si>
    <t>Micromotor+cable</t>
  </si>
  <si>
    <t>Accesoris</t>
  </si>
  <si>
    <t>Capçal recte.</t>
  </si>
  <si>
    <t>Capçal acodat</t>
  </si>
  <si>
    <t>Serra recíproca</t>
  </si>
  <si>
    <t>Serra oscil·lant</t>
  </si>
  <si>
    <t>Contra-angle 20:1</t>
  </si>
  <si>
    <t>Pedal de peu bidireccional.</t>
  </si>
  <si>
    <t>Es proporcionarà una caixa d'esterilització amb tapa hermètica i accessoris per a la correcta col·locació dels motors i accessoris</t>
  </si>
  <si>
    <t>Altres additaments addicionals (millora) no especificats en el plec:</t>
  </si>
  <si>
    <t>Consoles</t>
  </si>
  <si>
    <t>ANNEX - FUNGIBLE</t>
  </si>
  <si>
    <t>Marca:</t>
  </si>
  <si>
    <t>COMPATIBLE AMB (indicar amb una creu):</t>
  </si>
  <si>
    <t>NOM</t>
  </si>
  <si>
    <t>CODI SAP</t>
  </si>
  <si>
    <t>Inclòs en concurs ICS? Indicar expedient</t>
  </si>
  <si>
    <t xml:space="preserve">Exclussiu? </t>
  </si>
  <si>
    <t>Tipus (Fresa, Broca, Serra, Altres)</t>
  </si>
  <si>
    <t>Altre (especificar)</t>
  </si>
  <si>
    <t>Cost unitari (amb IVA)</t>
  </si>
  <si>
    <t>Reutilitzable?</t>
  </si>
  <si>
    <t>Nº max usos (especificar)</t>
  </si>
  <si>
    <r>
      <t xml:space="preserve">Micromotor
</t>
    </r>
    <r>
      <rPr>
        <b/>
        <sz val="11"/>
        <color theme="5"/>
        <rFont val="Arial"/>
        <family val="2"/>
      </rPr>
      <t>Model:</t>
    </r>
  </si>
  <si>
    <r>
      <t xml:space="preserve">Serra recíproca
</t>
    </r>
    <r>
      <rPr>
        <b/>
        <sz val="11"/>
        <color theme="5"/>
        <rFont val="Arial"/>
        <family val="2"/>
      </rPr>
      <t>Model:</t>
    </r>
  </si>
  <si>
    <r>
      <t xml:space="preserve">Serra oscil·lant
</t>
    </r>
    <r>
      <rPr>
        <b/>
        <sz val="11"/>
        <color theme="5"/>
        <rFont val="Arial"/>
        <family val="2"/>
      </rPr>
      <t>Model:</t>
    </r>
  </si>
  <si>
    <t>Comentaris indicació quirúrgica</t>
  </si>
  <si>
    <t>Lot</t>
  </si>
  <si>
    <t>Qtt</t>
  </si>
  <si>
    <t>Preu unitari sense IVA</t>
  </si>
  <si>
    <t>IVA</t>
  </si>
  <si>
    <t>Preu unitari amb IVA</t>
  </si>
  <si>
    <t>Import sense IVA</t>
  </si>
  <si>
    <t>Import amb IVA</t>
  </si>
  <si>
    <t>LOT 1- Audiometria</t>
  </si>
  <si>
    <t>LOT 2- Torre d'endoscòpia flexible amb videorinolaringoscopi</t>
  </si>
  <si>
    <t>LOT 3- Electrobisturí per neurocirurgia</t>
  </si>
  <si>
    <t>LOT 4- Monitor transcutani</t>
  </si>
  <si>
    <t>LOT 5- Micromotor</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</si>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</sst>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gt;0.00"/>
    <numFmt numFmtId="165" formatCode="#,##0.00\ &quot;€&quot;"/>
  </numFmts>
  <fonts count="83" x14ac:knownFonts="1">
    <font>
      <sz val="11"/>
      <color theme="1"/>
      <name val="Calibri"/>
      <family val="2"/>
      <scheme val="minor"/>
    </font>
    <font>
      <sz val="11"/>
      <color theme="1"/>
      <name val="Calibri"/>
      <family val="2"/>
      <scheme val="minor"/>
    </font>
    <font>
      <sz val="11"/>
      <color rgb="FFFF0000"/>
      <name val="Calibri"/>
      <family val="2"/>
      <scheme val="minor"/>
    </font>
    <font>
      <sz val="11"/>
      <color theme="1"/>
      <name val="Calibri"/>
      <family val="2"/>
    </font>
    <font>
      <b/>
      <sz val="20"/>
      <color rgb="FF000000"/>
      <name val="Arial Black"/>
      <family val="2"/>
    </font>
    <font>
      <b/>
      <sz val="14"/>
      <color rgb="FF000000"/>
      <name val="Arial"/>
      <family val="2"/>
    </font>
    <font>
      <sz val="14"/>
      <color rgb="FF000000"/>
      <name val="Arial Black"/>
      <family val="2"/>
    </font>
    <font>
      <sz val="11"/>
      <color rgb="FF000000"/>
      <name val="Arial"/>
      <family val="2"/>
    </font>
    <font>
      <sz val="10"/>
      <color rgb="FF000000"/>
      <name val="Arial"/>
      <family val="2"/>
    </font>
    <font>
      <b/>
      <sz val="16"/>
      <color rgb="FF000000"/>
      <name val="Arial Black"/>
      <family val="2"/>
    </font>
    <font>
      <sz val="16"/>
      <color rgb="FF000000"/>
      <name val="Arial Black"/>
      <family val="2"/>
    </font>
    <font>
      <b/>
      <sz val="16"/>
      <color rgb="FF538DD5"/>
      <name val="Arial Black"/>
      <family val="2"/>
    </font>
    <font>
      <b/>
      <sz val="10"/>
      <color rgb="FF000000"/>
      <name val="Arial"/>
      <family val="2"/>
    </font>
    <font>
      <b/>
      <sz val="11"/>
      <color rgb="FF000000"/>
      <name val="Arial"/>
      <family val="2"/>
    </font>
    <font>
      <b/>
      <sz val="12"/>
      <name val="Arial"/>
      <family val="2"/>
    </font>
    <font>
      <b/>
      <sz val="11"/>
      <color rgb="FF000000"/>
      <name val="Arial Black"/>
      <family val="2"/>
    </font>
    <font>
      <sz val="11"/>
      <color rgb="FF000000"/>
      <name val="Calibri"/>
      <family val="2"/>
    </font>
    <font>
      <b/>
      <sz val="11"/>
      <name val="Arial"/>
      <family val="2"/>
    </font>
    <font>
      <sz val="10"/>
      <name val="Arial"/>
      <family val="2"/>
    </font>
    <font>
      <sz val="11"/>
      <color theme="1"/>
      <name val="Arial"/>
      <family val="2"/>
    </font>
    <font>
      <sz val="11"/>
      <name val="Arial"/>
      <family val="2"/>
    </font>
    <font>
      <sz val="11"/>
      <color indexed="8"/>
      <name val="Arial"/>
      <family val="2"/>
    </font>
    <font>
      <b/>
      <sz val="11"/>
      <color indexed="8"/>
      <name val="Arial"/>
      <family val="2"/>
    </font>
    <font>
      <sz val="11"/>
      <name val="Calibri"/>
      <family val="2"/>
      <scheme val="minor"/>
    </font>
    <font>
      <sz val="10"/>
      <color rgb="FFFF0000"/>
      <name val="Arial"/>
      <family val="2"/>
    </font>
    <font>
      <b/>
      <i/>
      <sz val="11"/>
      <color rgb="FF000000"/>
      <name val="Arial"/>
      <family val="2"/>
    </font>
    <font>
      <b/>
      <sz val="11"/>
      <color theme="1"/>
      <name val="Arial"/>
      <family val="2"/>
    </font>
    <font>
      <strike/>
      <sz val="11"/>
      <color rgb="FFFF0000"/>
      <name val="Arial"/>
      <family val="2"/>
    </font>
    <font>
      <sz val="11"/>
      <color rgb="FFFF0000"/>
      <name val="Calibri"/>
      <family val="2"/>
    </font>
    <font>
      <sz val="12"/>
      <color rgb="FFFF0000"/>
      <name val="Arial"/>
      <family val="2"/>
    </font>
    <font>
      <b/>
      <sz val="12"/>
      <color rgb="FFFF0000"/>
      <name val="Arial"/>
      <family val="2"/>
    </font>
    <font>
      <sz val="16"/>
      <color rgb="FFFF0000"/>
      <name val="Arial Black"/>
      <family val="2"/>
    </font>
    <font>
      <sz val="11"/>
      <color rgb="FFFF0000"/>
      <name val="Arial"/>
      <family val="2"/>
    </font>
    <font>
      <b/>
      <u/>
      <sz val="11"/>
      <color rgb="FFFF0000"/>
      <name val="Arial"/>
      <family val="2"/>
    </font>
    <font>
      <b/>
      <u/>
      <sz val="11"/>
      <name val="Arial"/>
      <family val="2"/>
    </font>
    <font>
      <b/>
      <sz val="10"/>
      <color rgb="FFFF0000"/>
      <name val="Arial"/>
      <family val="2"/>
    </font>
    <font>
      <sz val="12"/>
      <name val="Arial"/>
      <family val="2"/>
    </font>
    <font>
      <b/>
      <sz val="16"/>
      <color theme="1"/>
      <name val="Arial Black"/>
      <family val="2"/>
    </font>
    <font>
      <b/>
      <sz val="11"/>
      <color rgb="FFFF0000"/>
      <name val="Calibri"/>
      <family val="2"/>
    </font>
    <font>
      <b/>
      <sz val="11"/>
      <name val="Calibri"/>
      <family val="2"/>
    </font>
    <font>
      <b/>
      <sz val="16"/>
      <color rgb="FFFF0000"/>
      <name val="Arial Black"/>
      <family val="2"/>
    </font>
    <font>
      <b/>
      <sz val="16"/>
      <name val="Arial Black"/>
      <family val="2"/>
    </font>
    <font>
      <b/>
      <sz val="11"/>
      <color rgb="FFFF0000"/>
      <name val="Arial"/>
      <family val="2"/>
    </font>
    <font>
      <sz val="12"/>
      <color rgb="FFFF0000"/>
      <name val="Calibri"/>
      <family val="2"/>
    </font>
    <font>
      <b/>
      <sz val="11"/>
      <color theme="0"/>
      <name val="Arial"/>
      <family val="2"/>
    </font>
    <font>
      <sz val="12"/>
      <color theme="1"/>
      <name val="Calibri"/>
      <family val="2"/>
    </font>
    <font>
      <b/>
      <sz val="12"/>
      <name val="Arial Black"/>
      <family val="2"/>
    </font>
    <font>
      <sz val="12"/>
      <name val="Arial Black"/>
      <family val="2"/>
    </font>
    <font>
      <sz val="11"/>
      <name val="Calibri"/>
      <family val="2"/>
    </font>
    <font>
      <b/>
      <sz val="14"/>
      <name val="Arial Black"/>
      <family val="2"/>
    </font>
    <font>
      <sz val="14"/>
      <color rgb="FFFF0000"/>
      <name val="Arial Black"/>
      <family val="2"/>
    </font>
    <font>
      <sz val="10"/>
      <name val="Arial Black"/>
      <family val="2"/>
    </font>
    <font>
      <sz val="14"/>
      <name val="Arial Black"/>
      <family val="2"/>
    </font>
    <font>
      <b/>
      <sz val="20"/>
      <color rgb="FFFF0000"/>
      <name val="Arial Black"/>
      <family val="2"/>
    </font>
    <font>
      <b/>
      <sz val="18"/>
      <color theme="1"/>
      <name val="Arial Black"/>
      <family val="2"/>
    </font>
    <font>
      <b/>
      <sz val="20"/>
      <name val="Arial Black"/>
      <family val="2"/>
    </font>
    <font>
      <b/>
      <sz val="10"/>
      <name val="Calibri"/>
      <family val="2"/>
    </font>
    <font>
      <vertAlign val="subscript"/>
      <sz val="11"/>
      <name val="Arial"/>
      <family val="2"/>
    </font>
    <font>
      <b/>
      <sz val="11"/>
      <color theme="1"/>
      <name val="Calibri"/>
      <family val="2"/>
      <scheme val="minor"/>
    </font>
    <font>
      <b/>
      <sz val="20"/>
      <color theme="1"/>
      <name val="Arial Black"/>
      <family val="2"/>
    </font>
    <font>
      <b/>
      <sz val="14"/>
      <name val="Arial"/>
      <family val="2"/>
    </font>
    <font>
      <sz val="10"/>
      <color theme="1"/>
      <name val="Arial"/>
      <family val="2"/>
    </font>
    <font>
      <sz val="14"/>
      <color theme="1"/>
      <name val="Arial Black"/>
      <family val="2"/>
    </font>
    <font>
      <b/>
      <sz val="14"/>
      <color theme="1"/>
      <name val="Arial Black"/>
      <family val="2"/>
    </font>
    <font>
      <b/>
      <sz val="16"/>
      <color theme="3" tint="0.39997558519241921"/>
      <name val="Arial Black"/>
      <family val="2"/>
    </font>
    <font>
      <sz val="14"/>
      <name val="Arial"/>
      <family val="2"/>
    </font>
    <font>
      <b/>
      <sz val="12"/>
      <color rgb="FF000000"/>
      <name val="Arial"/>
      <family val="2"/>
    </font>
    <font>
      <b/>
      <sz val="10"/>
      <color theme="0"/>
      <name val="Arial"/>
      <family val="2"/>
    </font>
    <font>
      <b/>
      <sz val="12"/>
      <color theme="1"/>
      <name val="Arial"/>
      <family val="2"/>
    </font>
    <font>
      <b/>
      <sz val="12"/>
      <color theme="0"/>
      <name val="Arial"/>
      <family val="2"/>
    </font>
    <font>
      <b/>
      <sz val="11"/>
      <color rgb="FF000000"/>
      <name val="Calibri"/>
      <family val="2"/>
    </font>
    <font>
      <sz val="12"/>
      <color rgb="FF000000"/>
      <name val="Arial Black"/>
      <family val="2"/>
    </font>
    <font>
      <sz val="12"/>
      <color rgb="FF000000"/>
      <name val="Arial"/>
      <family val="2"/>
    </font>
    <font>
      <sz val="11"/>
      <color theme="1"/>
      <name val="Arial Black"/>
      <family val="2"/>
    </font>
    <font>
      <b/>
      <sz val="11"/>
      <color theme="1"/>
      <name val="Arial Black"/>
      <family val="2"/>
    </font>
    <font>
      <sz val="16"/>
      <color theme="1"/>
      <name val="Arial Black"/>
      <family val="2"/>
    </font>
    <font>
      <sz val="11"/>
      <color indexed="8"/>
      <name val="Calibri"/>
      <family val="2"/>
    </font>
    <font>
      <b/>
      <sz val="12"/>
      <color theme="1"/>
      <name val="Arial Black"/>
      <family val="2"/>
    </font>
    <font>
      <sz val="20"/>
      <color theme="1"/>
      <name val="Calibri"/>
      <family val="2"/>
      <scheme val="minor"/>
    </font>
    <font>
      <b/>
      <sz val="12"/>
      <color theme="1"/>
      <name val="Calibri"/>
      <family val="2"/>
      <scheme val="minor"/>
    </font>
    <font>
      <b/>
      <sz val="14"/>
      <color theme="1"/>
      <name val="Calibri"/>
      <family val="2"/>
      <scheme val="minor"/>
    </font>
    <font>
      <b/>
      <sz val="11"/>
      <color theme="5"/>
      <name val="Arial"/>
      <family val="2"/>
    </font>
    <font>
      <b/>
      <sz val="11"/>
      <name val="Calibri"/>
      <family val="2"/>
      <scheme val="minor"/>
    </font>
  </fonts>
  <fills count="22">
    <fill>
      <patternFill patternType="none"/>
    </fill>
    <fill>
      <patternFill patternType="gray125"/>
    </fill>
    <fill>
      <patternFill patternType="solid">
        <fgColor theme="0"/>
        <bgColor rgb="FF000000"/>
      </patternFill>
    </fill>
    <fill>
      <patternFill patternType="solid">
        <fgColor rgb="FFFFFFFF"/>
        <bgColor rgb="FF000000"/>
      </patternFill>
    </fill>
    <fill>
      <patternFill patternType="solid">
        <fgColor theme="0"/>
        <bgColor indexed="64"/>
      </patternFill>
    </fill>
    <fill>
      <patternFill patternType="solid">
        <fgColor rgb="FFD8E4BC"/>
        <bgColor rgb="FF000000"/>
      </patternFill>
    </fill>
    <fill>
      <patternFill patternType="solid">
        <fgColor rgb="FFC5D9F1"/>
        <bgColor rgb="FF000000"/>
      </patternFill>
    </fill>
    <fill>
      <patternFill patternType="solid">
        <fgColor rgb="FFD6E3BC"/>
        <bgColor rgb="FFD6E3BC"/>
      </patternFill>
    </fill>
    <fill>
      <patternFill patternType="solid">
        <fgColor rgb="FFD6E3BC"/>
        <bgColor indexed="64"/>
      </patternFill>
    </fill>
    <fill>
      <patternFill patternType="solid">
        <fgColor rgb="FFC6D9F0"/>
        <bgColor rgb="FFC6D9F0"/>
      </patternFill>
    </fill>
    <fill>
      <patternFill patternType="solid">
        <fgColor rgb="FFDDD9C4"/>
        <bgColor rgb="FF000000"/>
      </patternFill>
    </fill>
    <fill>
      <patternFill patternType="solid">
        <fgColor theme="2" tint="-0.749992370372631"/>
        <bgColor indexed="64"/>
      </patternFill>
    </fill>
    <fill>
      <patternFill patternType="solid">
        <fgColor theme="2" tint="-0.749992370372631"/>
        <bgColor rgb="FF000000"/>
      </patternFill>
    </fill>
    <fill>
      <patternFill patternType="solid">
        <fgColor rgb="FFDA9694"/>
        <bgColor indexed="64"/>
      </patternFill>
    </fill>
    <fill>
      <patternFill patternType="solid">
        <fgColor theme="0" tint="-0.14999847407452621"/>
        <bgColor indexed="64"/>
      </patternFill>
    </fill>
    <fill>
      <patternFill patternType="solid">
        <fgColor rgb="FFFCD5B4"/>
        <bgColor rgb="FFD6E3BC"/>
      </patternFill>
    </fill>
    <fill>
      <patternFill patternType="solid">
        <fgColor rgb="FFFCD5B4"/>
        <bgColor rgb="FF000000"/>
      </patternFill>
    </fill>
    <fill>
      <patternFill patternType="solid">
        <fgColor rgb="FFC5D9F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C0C0C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rgb="FF000000"/>
      </left>
      <right style="thin">
        <color indexed="64"/>
      </right>
      <top style="thin">
        <color indexed="64"/>
      </top>
      <bottom/>
      <diagonal/>
    </border>
    <border>
      <left/>
      <right style="thin">
        <color rgb="FF000000"/>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s>
  <cellStyleXfs count="15">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76" fillId="0" borderId="0" applyNumberFormat="0" applyFill="0" applyBorder="0" applyProtection="0"/>
    <xf numFmtId="0" fontId="1" fillId="0" borderId="0"/>
  </cellStyleXfs>
  <cellXfs count="466">
    <xf numFmtId="0" fontId="0" fillId="0" borderId="0" xfId="0"/>
    <xf numFmtId="0" fontId="3" fillId="2" borderId="0" xfId="0" applyFont="1" applyFill="1" applyBorder="1" applyAlignment="1">
      <alignment vertical="top"/>
    </xf>
    <xf numFmtId="0" fontId="3" fillId="3" borderId="0" xfId="0" applyFont="1" applyFill="1" applyBorder="1" applyAlignment="1">
      <alignment vertical="top"/>
    </xf>
    <xf numFmtId="0" fontId="3" fillId="3" borderId="0" xfId="0" applyFont="1" applyFill="1" applyBorder="1" applyAlignment="1">
      <alignment horizontal="left" vertical="top" wrapText="1"/>
    </xf>
    <xf numFmtId="0" fontId="3" fillId="3" borderId="0" xfId="0" applyFont="1" applyFill="1" applyBorder="1" applyAlignment="1">
      <alignment horizontal="left" vertical="top"/>
    </xf>
    <xf numFmtId="0" fontId="0" fillId="4" borderId="0" xfId="0" applyFill="1" applyBorder="1" applyAlignment="1">
      <alignment vertical="top"/>
    </xf>
    <xf numFmtId="0" fontId="0" fillId="0" borderId="0" xfId="0" applyAlignment="1">
      <alignment vertical="top"/>
    </xf>
    <xf numFmtId="0" fontId="4" fillId="0" borderId="0" xfId="0" applyFont="1" applyFill="1" applyBorder="1" applyAlignment="1">
      <alignment vertical="top"/>
    </xf>
    <xf numFmtId="0" fontId="5" fillId="5" borderId="1" xfId="1" applyFont="1" applyFill="1" applyBorder="1" applyAlignment="1">
      <alignment vertical="top" wrapText="1"/>
    </xf>
    <xf numFmtId="0" fontId="6" fillId="3" borderId="0" xfId="0" applyFont="1" applyFill="1" applyBorder="1" applyAlignment="1">
      <alignment horizontal="left" vertical="top" wrapText="1"/>
    </xf>
    <xf numFmtId="0" fontId="7" fillId="6" borderId="2" xfId="1" applyFont="1" applyFill="1" applyBorder="1" applyAlignment="1" applyProtection="1">
      <alignment horizontal="right" vertical="top" wrapText="1"/>
      <protection locked="0"/>
    </xf>
    <xf numFmtId="0" fontId="7" fillId="6" borderId="1" xfId="1" applyFont="1" applyFill="1" applyBorder="1" applyAlignment="1" applyProtection="1">
      <alignment horizontal="right" vertical="top" wrapText="1"/>
      <protection locked="0"/>
    </xf>
    <xf numFmtId="0" fontId="8" fillId="3" borderId="0" xfId="0" applyFont="1" applyFill="1" applyBorder="1" applyAlignment="1">
      <alignment horizontal="center" vertical="top"/>
    </xf>
    <xf numFmtId="0" fontId="9" fillId="3" borderId="0" xfId="0" applyFont="1" applyFill="1" applyBorder="1" applyAlignment="1">
      <alignment horizontal="left" vertical="top"/>
    </xf>
    <xf numFmtId="0" fontId="11" fillId="3" borderId="0" xfId="0" applyFont="1" applyFill="1" applyBorder="1" applyAlignment="1">
      <alignment horizontal="left" vertical="top" wrapText="1"/>
    </xf>
    <xf numFmtId="0" fontId="3" fillId="2" borderId="0" xfId="0" applyFont="1" applyFill="1" applyBorder="1"/>
    <xf numFmtId="0" fontId="0" fillId="4" borderId="0" xfId="0" applyFill="1" applyBorder="1"/>
    <xf numFmtId="0" fontId="13" fillId="4" borderId="0" xfId="1" quotePrefix="1" applyFont="1" applyFill="1" applyBorder="1" applyAlignment="1">
      <alignment horizontal="center" vertical="top" wrapText="1"/>
    </xf>
    <xf numFmtId="0" fontId="11" fillId="4" borderId="0" xfId="0" applyFont="1" applyFill="1" applyBorder="1" applyAlignment="1">
      <alignment horizontal="left" vertical="top" wrapText="1"/>
    </xf>
    <xf numFmtId="0" fontId="15" fillId="4" borderId="0" xfId="1" quotePrefix="1" applyFont="1" applyFill="1" applyBorder="1" applyAlignment="1">
      <alignment horizontal="right" vertical="top" wrapText="1"/>
    </xf>
    <xf numFmtId="0" fontId="16" fillId="2" borderId="0" xfId="1" applyFont="1" applyFill="1" applyBorder="1" applyAlignment="1">
      <alignment vertical="top" wrapText="1"/>
    </xf>
    <xf numFmtId="0" fontId="13" fillId="7" borderId="1" xfId="3" applyFont="1" applyFill="1" applyBorder="1" applyAlignment="1">
      <alignment horizontal="center" vertical="center" wrapText="1"/>
    </xf>
    <xf numFmtId="0" fontId="13" fillId="7" borderId="1" xfId="1" applyFont="1" applyFill="1" applyBorder="1" applyAlignment="1">
      <alignment horizontal="left" vertical="center" wrapText="1"/>
    </xf>
    <xf numFmtId="0" fontId="13" fillId="7" borderId="14" xfId="2" applyFont="1" applyFill="1" applyBorder="1" applyAlignment="1">
      <alignment horizontal="center" vertical="center" wrapText="1"/>
    </xf>
    <xf numFmtId="0" fontId="13" fillId="7" borderId="15" xfId="2" applyFont="1" applyFill="1" applyBorder="1" applyAlignment="1">
      <alignment horizontal="center" vertical="center" wrapText="1"/>
    </xf>
    <xf numFmtId="0" fontId="0" fillId="0" borderId="0" xfId="0" applyAlignment="1">
      <alignment vertical="top" wrapText="1"/>
    </xf>
    <xf numFmtId="0" fontId="8" fillId="2" borderId="0" xfId="1" applyFont="1" applyFill="1" applyBorder="1" applyAlignment="1">
      <alignment vertical="top" wrapText="1"/>
    </xf>
    <xf numFmtId="0" fontId="19" fillId="2" borderId="15" xfId="1" applyFont="1" applyFill="1" applyBorder="1" applyAlignment="1">
      <alignment horizontal="center" vertical="top" wrapText="1"/>
    </xf>
    <xf numFmtId="0" fontId="7" fillId="2" borderId="8" xfId="1" applyFont="1" applyFill="1" applyBorder="1" applyAlignment="1">
      <alignment horizontal="center" vertical="top" wrapText="1"/>
    </xf>
    <xf numFmtId="0" fontId="17" fillId="0" borderId="4" xfId="1" applyFont="1" applyBorder="1" applyAlignment="1">
      <alignment horizontal="left" vertical="top" wrapText="1"/>
    </xf>
    <xf numFmtId="0" fontId="7" fillId="6" borderId="1" xfId="1" applyFont="1" applyFill="1" applyBorder="1" applyAlignment="1" applyProtection="1">
      <alignment horizontal="left" vertical="top" wrapText="1"/>
      <protection locked="0"/>
    </xf>
    <xf numFmtId="0" fontId="19" fillId="2" borderId="16" xfId="1" applyFont="1" applyFill="1" applyBorder="1" applyAlignment="1">
      <alignment horizontal="center" vertical="top" wrapText="1"/>
    </xf>
    <xf numFmtId="0" fontId="7" fillId="2" borderId="10" xfId="1" applyFont="1" applyFill="1" applyBorder="1" applyAlignment="1">
      <alignment horizontal="center" vertical="top" wrapText="1"/>
    </xf>
    <xf numFmtId="0" fontId="13" fillId="0" borderId="4" xfId="1" applyFont="1" applyBorder="1" applyAlignment="1">
      <alignment horizontal="left" vertical="top" wrapText="1"/>
    </xf>
    <xf numFmtId="0" fontId="20" fillId="0" borderId="4" xfId="1" applyFont="1" applyBorder="1" applyAlignment="1">
      <alignment horizontal="left" vertical="top" wrapText="1"/>
    </xf>
    <xf numFmtId="0" fontId="0" fillId="4" borderId="0" xfId="0" applyFill="1" applyBorder="1" applyAlignment="1">
      <alignment vertical="top" wrapText="1"/>
    </xf>
    <xf numFmtId="0" fontId="20" fillId="0" borderId="4" xfId="1" applyFont="1" applyFill="1" applyBorder="1" applyAlignment="1">
      <alignment horizontal="left" vertical="top" wrapText="1"/>
    </xf>
    <xf numFmtId="0" fontId="21" fillId="4" borderId="4" xfId="1" applyFont="1" applyFill="1" applyBorder="1" applyAlignment="1">
      <alignment horizontal="left" vertical="top" wrapText="1"/>
    </xf>
    <xf numFmtId="0" fontId="19" fillId="2" borderId="17" xfId="1" applyFont="1" applyFill="1" applyBorder="1" applyAlignment="1">
      <alignment horizontal="center" vertical="top" wrapText="1"/>
    </xf>
    <xf numFmtId="0" fontId="7" fillId="2" borderId="13" xfId="1" applyFont="1" applyFill="1" applyBorder="1" applyAlignment="1">
      <alignment horizontal="center" vertical="top" wrapText="1"/>
    </xf>
    <xf numFmtId="0" fontId="16" fillId="2" borderId="10" xfId="1" applyFont="1" applyFill="1" applyBorder="1" applyAlignment="1">
      <alignment vertical="top" wrapText="1"/>
    </xf>
    <xf numFmtId="0" fontId="19" fillId="2" borderId="8" xfId="1" applyFont="1" applyFill="1" applyBorder="1" applyAlignment="1">
      <alignment horizontal="center" vertical="top" wrapText="1"/>
    </xf>
    <xf numFmtId="0" fontId="8" fillId="2" borderId="10" xfId="1" applyFont="1" applyFill="1" applyBorder="1" applyAlignment="1">
      <alignment vertical="top" wrapText="1"/>
    </xf>
    <xf numFmtId="0" fontId="19" fillId="2" borderId="10" xfId="1" applyFont="1" applyFill="1" applyBorder="1" applyAlignment="1">
      <alignment horizontal="center" vertical="top" wrapText="1"/>
    </xf>
    <xf numFmtId="0" fontId="7" fillId="2" borderId="16" xfId="1" applyFont="1" applyFill="1" applyBorder="1" applyAlignment="1">
      <alignment horizontal="center" vertical="top" wrapText="1"/>
    </xf>
    <xf numFmtId="0" fontId="23" fillId="0" borderId="0" xfId="0" applyFont="1" applyFill="1" applyAlignment="1">
      <alignment vertical="top" wrapText="1"/>
    </xf>
    <xf numFmtId="0" fontId="16" fillId="0" borderId="0" xfId="1" applyFont="1" applyFill="1" applyBorder="1" applyAlignment="1">
      <alignment vertical="top" wrapText="1"/>
    </xf>
    <xf numFmtId="0" fontId="19" fillId="0" borderId="16" xfId="1" applyFont="1" applyFill="1" applyBorder="1" applyAlignment="1">
      <alignment horizontal="center" vertical="top" wrapText="1"/>
    </xf>
    <xf numFmtId="0" fontId="20" fillId="0" borderId="4" xfId="1" applyFont="1" applyFill="1" applyBorder="1" applyAlignment="1">
      <alignment vertical="top" wrapText="1"/>
    </xf>
    <xf numFmtId="0" fontId="7" fillId="4" borderId="10" xfId="1" applyFont="1" applyFill="1" applyBorder="1" applyAlignment="1">
      <alignment horizontal="center" vertical="top" wrapText="1"/>
    </xf>
    <xf numFmtId="0" fontId="26" fillId="0" borderId="4" xfId="1" applyFont="1" applyBorder="1" applyAlignment="1">
      <alignment horizontal="left" vertical="top" wrapText="1"/>
    </xf>
    <xf numFmtId="0" fontId="13" fillId="0" borderId="7" xfId="1" applyFont="1" applyBorder="1" applyAlignment="1">
      <alignment horizontal="left" vertical="top" wrapText="1"/>
    </xf>
    <xf numFmtId="0" fontId="27" fillId="6" borderId="1" xfId="1" applyFont="1" applyFill="1" applyBorder="1" applyAlignment="1" applyProtection="1">
      <alignment horizontal="left" vertical="top" wrapText="1"/>
      <protection locked="0"/>
    </xf>
    <xf numFmtId="0" fontId="20" fillId="0" borderId="8" xfId="1" applyFont="1" applyFill="1" applyBorder="1" applyAlignment="1">
      <alignment horizontal="left" vertical="top" wrapText="1"/>
    </xf>
    <xf numFmtId="0" fontId="7" fillId="6" borderId="15" xfId="1" applyFont="1" applyFill="1" applyBorder="1" applyAlignment="1" applyProtection="1">
      <alignment horizontal="left" vertical="top" wrapText="1"/>
      <protection locked="0"/>
    </xf>
    <xf numFmtId="0" fontId="0" fillId="4" borderId="0" xfId="0" applyFill="1" applyAlignment="1">
      <alignment vertical="top"/>
    </xf>
    <xf numFmtId="0" fontId="21" fillId="0" borderId="4" xfId="1" applyFont="1" applyFill="1" applyBorder="1" applyAlignment="1">
      <alignment horizontal="left" vertical="top" wrapText="1"/>
    </xf>
    <xf numFmtId="0" fontId="17" fillId="0" borderId="13" xfId="1" applyFont="1" applyBorder="1" applyAlignment="1">
      <alignment horizontal="left" vertical="top" wrapText="1"/>
    </xf>
    <xf numFmtId="0" fontId="7" fillId="6" borderId="17" xfId="1" applyFont="1" applyFill="1" applyBorder="1" applyAlignment="1" applyProtection="1">
      <alignment horizontal="left" vertical="top" wrapText="1"/>
      <protection locked="0"/>
    </xf>
    <xf numFmtId="0" fontId="19" fillId="0" borderId="4" xfId="1" applyFont="1" applyFill="1" applyBorder="1" applyAlignment="1">
      <alignment horizontal="justify" vertical="top" wrapText="1"/>
    </xf>
    <xf numFmtId="0" fontId="20" fillId="4" borderId="4" xfId="2"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4" xfId="1" applyFont="1" applyFill="1" applyBorder="1" applyAlignment="1">
      <alignment horizontal="justify" vertical="top"/>
    </xf>
    <xf numFmtId="0" fontId="28" fillId="0" borderId="0" xfId="0" applyFont="1" applyFill="1" applyBorder="1" applyAlignment="1">
      <alignment vertical="top"/>
    </xf>
    <xf numFmtId="0" fontId="28" fillId="0" borderId="0" xfId="0" applyFont="1" applyFill="1" applyBorder="1" applyAlignment="1">
      <alignment horizontal="left" vertical="top" wrapText="1"/>
    </xf>
    <xf numFmtId="0" fontId="28" fillId="0" borderId="0" xfId="0" applyFont="1" applyFill="1" applyBorder="1" applyAlignment="1">
      <alignment horizontal="center" vertical="top" wrapText="1"/>
    </xf>
    <xf numFmtId="0" fontId="28" fillId="4" borderId="0" xfId="0" applyFont="1" applyFill="1" applyBorder="1" applyAlignment="1">
      <alignment horizontal="center" vertical="top" wrapText="1"/>
    </xf>
    <xf numFmtId="0" fontId="28" fillId="4" borderId="0" xfId="0" applyFont="1" applyFill="1" applyBorder="1" applyAlignment="1">
      <alignment horizontal="left" vertical="top" wrapText="1"/>
    </xf>
    <xf numFmtId="0" fontId="28" fillId="4" borderId="0" xfId="0" applyFont="1" applyFill="1" applyBorder="1" applyAlignment="1">
      <alignment vertical="top"/>
    </xf>
    <xf numFmtId="0" fontId="29" fillId="4" borderId="0" xfId="0" applyFont="1" applyFill="1" applyBorder="1" applyAlignment="1">
      <alignment horizontal="left" vertical="top" wrapText="1"/>
    </xf>
    <xf numFmtId="0" fontId="30" fillId="2" borderId="0" xfId="0" applyFont="1" applyFill="1" applyBorder="1" applyAlignment="1">
      <alignment horizontal="left" vertical="top" wrapText="1"/>
    </xf>
    <xf numFmtId="0" fontId="28" fillId="4" borderId="0" xfId="0" applyFont="1" applyFill="1" applyBorder="1" applyAlignment="1">
      <alignment horizontal="center" vertical="top"/>
    </xf>
    <xf numFmtId="0" fontId="31" fillId="3" borderId="0" xfId="0" applyFont="1" applyFill="1" applyBorder="1" applyAlignment="1">
      <alignment horizontal="left" vertical="top" wrapText="1"/>
    </xf>
    <xf numFmtId="0" fontId="31" fillId="3" borderId="0" xfId="0" applyFont="1" applyFill="1" applyBorder="1" applyAlignment="1">
      <alignment horizontal="center" vertical="top" wrapText="1"/>
    </xf>
    <xf numFmtId="0" fontId="24" fillId="3" borderId="0" xfId="0" applyFont="1" applyFill="1" applyBorder="1" applyAlignment="1">
      <alignment horizontal="center" vertical="top"/>
    </xf>
    <xf numFmtId="0" fontId="24" fillId="3" borderId="0" xfId="0" applyFont="1" applyFill="1" applyBorder="1" applyAlignment="1">
      <alignment horizontal="center" vertical="center"/>
    </xf>
    <xf numFmtId="0" fontId="28" fillId="3" borderId="0" xfId="0" applyFont="1" applyFill="1" applyBorder="1" applyAlignment="1">
      <alignment vertical="center"/>
    </xf>
    <xf numFmtId="0" fontId="32" fillId="3" borderId="0" xfId="0" applyFont="1" applyFill="1" applyBorder="1" applyAlignment="1">
      <alignment horizontal="left" vertical="top" wrapText="1"/>
    </xf>
    <xf numFmtId="0" fontId="32" fillId="3" borderId="0" xfId="0" applyFont="1" applyFill="1" applyBorder="1" applyAlignment="1">
      <alignment horizontal="center" vertical="top" wrapText="1"/>
    </xf>
    <xf numFmtId="0" fontId="32" fillId="3" borderId="18" xfId="0" applyFont="1" applyFill="1" applyBorder="1" applyAlignment="1">
      <alignment horizontal="left" vertical="top" wrapText="1"/>
    </xf>
    <xf numFmtId="0" fontId="32" fillId="3" borderId="19" xfId="0" applyFont="1" applyFill="1" applyBorder="1" applyAlignment="1">
      <alignment horizontal="center" vertical="top" wrapText="1"/>
    </xf>
    <xf numFmtId="0" fontId="20" fillId="3" borderId="20" xfId="0" applyFont="1" applyFill="1" applyBorder="1" applyAlignment="1">
      <alignment horizontal="left" vertical="top" wrapText="1"/>
    </xf>
    <xf numFmtId="0" fontId="32" fillId="3" borderId="21" xfId="0" applyFont="1" applyFill="1" applyBorder="1" applyAlignment="1">
      <alignment horizontal="left" vertical="top" wrapText="1"/>
    </xf>
    <xf numFmtId="0" fontId="20" fillId="3" borderId="22" xfId="0" applyFont="1" applyFill="1" applyBorder="1" applyAlignment="1">
      <alignment horizontal="left" vertical="top" wrapText="1"/>
    </xf>
    <xf numFmtId="0" fontId="32" fillId="3" borderId="23" xfId="0" applyFont="1" applyFill="1" applyBorder="1" applyAlignment="1">
      <alignment horizontal="left" vertical="top" wrapText="1"/>
    </xf>
    <xf numFmtId="0" fontId="32" fillId="3" borderId="24" xfId="0" applyFont="1" applyFill="1" applyBorder="1" applyAlignment="1">
      <alignment horizontal="center" vertical="top" wrapText="1"/>
    </xf>
    <xf numFmtId="0" fontId="20" fillId="3" borderId="25" xfId="0" applyFont="1" applyFill="1" applyBorder="1" applyAlignment="1">
      <alignment horizontal="left" vertical="top" wrapText="1"/>
    </xf>
    <xf numFmtId="0" fontId="33" fillId="3" borderId="0" xfId="0" applyFont="1" applyFill="1" applyBorder="1" applyAlignment="1">
      <alignment horizontal="left" vertical="top" wrapText="1"/>
    </xf>
    <xf numFmtId="0" fontId="33" fillId="3" borderId="0" xfId="0" applyFont="1" applyFill="1" applyBorder="1" applyAlignment="1">
      <alignment horizontal="center" vertical="top" wrapText="1"/>
    </xf>
    <xf numFmtId="0" fontId="34" fillId="3" borderId="0" xfId="0" applyFont="1" applyFill="1" applyBorder="1" applyAlignment="1">
      <alignment horizontal="left" vertical="top" wrapText="1"/>
    </xf>
    <xf numFmtId="0" fontId="35" fillId="3" borderId="0" xfId="0" applyFont="1" applyFill="1" applyBorder="1" applyAlignment="1">
      <alignment horizontal="center" vertical="top"/>
    </xf>
    <xf numFmtId="0" fontId="35" fillId="3" borderId="0" xfId="0" applyFont="1" applyFill="1" applyBorder="1" applyAlignment="1">
      <alignment horizontal="center" vertical="center"/>
    </xf>
    <xf numFmtId="0" fontId="35" fillId="3" borderId="0" xfId="0" applyFont="1" applyFill="1" applyBorder="1" applyAlignment="1">
      <alignment vertical="center"/>
    </xf>
    <xf numFmtId="0" fontId="29" fillId="3" borderId="0" xfId="0" applyFont="1" applyFill="1" applyBorder="1" applyAlignment="1">
      <alignment horizontal="left" vertical="top" wrapText="1"/>
    </xf>
    <xf numFmtId="0" fontId="29" fillId="3" borderId="0" xfId="0" applyFont="1" applyFill="1" applyBorder="1" applyAlignment="1">
      <alignment horizontal="center" vertical="top" wrapText="1"/>
    </xf>
    <xf numFmtId="0" fontId="36" fillId="3" borderId="0" xfId="0" applyFont="1" applyFill="1" applyBorder="1" applyAlignment="1">
      <alignment horizontal="left" vertical="top" wrapText="1"/>
    </xf>
    <xf numFmtId="0" fontId="20" fillId="3" borderId="0" xfId="0" applyFont="1" applyFill="1" applyBorder="1" applyAlignment="1">
      <alignment horizontal="left" vertical="top" wrapText="1"/>
    </xf>
    <xf numFmtId="0" fontId="30" fillId="3" borderId="0" xfId="0" applyFont="1" applyFill="1" applyBorder="1" applyAlignment="1">
      <alignment horizontal="left" vertical="top" wrapText="1"/>
    </xf>
    <xf numFmtId="0" fontId="30" fillId="3" borderId="0" xfId="0" applyFont="1" applyFill="1" applyBorder="1" applyAlignment="1">
      <alignment horizontal="center" vertical="top" wrapText="1"/>
    </xf>
    <xf numFmtId="0" fontId="17" fillId="3" borderId="0" xfId="0" applyFont="1" applyFill="1" applyBorder="1" applyAlignment="1">
      <alignment horizontal="left" vertical="top" wrapText="1"/>
    </xf>
    <xf numFmtId="0" fontId="30" fillId="2" borderId="0" xfId="0" applyFont="1" applyFill="1" applyBorder="1" applyAlignment="1">
      <alignment horizontal="center" vertical="top" wrapText="1"/>
    </xf>
    <xf numFmtId="0" fontId="38" fillId="4" borderId="0" xfId="0" applyFont="1" applyFill="1" applyBorder="1" applyAlignment="1">
      <alignment horizontal="center" vertical="top" wrapText="1"/>
    </xf>
    <xf numFmtId="0" fontId="39" fillId="0" borderId="0" xfId="0" applyFont="1" applyFill="1" applyBorder="1" applyAlignment="1">
      <alignment horizontal="left" vertical="top" wrapText="1"/>
    </xf>
    <xf numFmtId="0" fontId="40" fillId="2" borderId="0" xfId="0" applyFont="1" applyFill="1" applyBorder="1" applyAlignment="1">
      <alignment horizontal="left" vertical="top" wrapText="1"/>
    </xf>
    <xf numFmtId="0" fontId="24" fillId="4" borderId="0" xfId="4" applyFont="1" applyFill="1" applyBorder="1" applyAlignment="1">
      <alignment horizontal="center" vertical="top"/>
    </xf>
    <xf numFmtId="0" fontId="41" fillId="3" borderId="0" xfId="0" applyFont="1" applyFill="1" applyBorder="1" applyAlignment="1">
      <alignment horizontal="left" vertical="top" wrapText="1"/>
    </xf>
    <xf numFmtId="0" fontId="24" fillId="2" borderId="0" xfId="0" applyFont="1" applyFill="1" applyBorder="1" applyAlignment="1">
      <alignment horizontal="left" vertical="top" wrapText="1"/>
    </xf>
    <xf numFmtId="0" fontId="24" fillId="4" borderId="0" xfId="4" applyFont="1" applyFill="1" applyBorder="1" applyAlignment="1">
      <alignment horizontal="left" vertical="top" wrapText="1"/>
    </xf>
    <xf numFmtId="0" fontId="24" fillId="4" borderId="0" xfId="0" applyFont="1" applyFill="1" applyBorder="1" applyAlignment="1">
      <alignment horizontal="center" vertical="top"/>
    </xf>
    <xf numFmtId="0" fontId="32" fillId="9" borderId="1" xfId="4" applyFont="1" applyFill="1" applyBorder="1" applyAlignment="1">
      <alignment horizontal="left" vertical="top" wrapText="1"/>
    </xf>
    <xf numFmtId="0" fontId="32" fillId="9" borderId="1" xfId="4" applyFont="1" applyFill="1" applyBorder="1" applyAlignment="1">
      <alignment horizontal="center" vertical="top" wrapText="1"/>
    </xf>
    <xf numFmtId="0" fontId="7" fillId="0" borderId="1" xfId="0" applyFont="1" applyFill="1" applyBorder="1" applyAlignment="1">
      <alignment horizontal="justify" vertical="top" wrapText="1"/>
    </xf>
    <xf numFmtId="0" fontId="20" fillId="3" borderId="10" xfId="0" applyFont="1" applyFill="1" applyBorder="1" applyAlignment="1">
      <alignment horizontal="center" vertical="top"/>
    </xf>
    <xf numFmtId="0" fontId="32" fillId="3" borderId="0" xfId="0" applyFont="1" applyFill="1" applyBorder="1" applyAlignment="1">
      <alignment horizontal="center" vertical="top"/>
    </xf>
    <xf numFmtId="0" fontId="42" fillId="10" borderId="1" xfId="0" applyFont="1" applyFill="1" applyBorder="1" applyAlignment="1">
      <alignment horizontal="center" vertical="top"/>
    </xf>
    <xf numFmtId="0" fontId="43" fillId="0" borderId="0" xfId="0" applyFont="1" applyFill="1" applyBorder="1" applyAlignment="1">
      <alignment vertical="top"/>
    </xf>
    <xf numFmtId="0" fontId="44" fillId="12" borderId="1" xfId="0" applyFont="1" applyFill="1" applyBorder="1" applyAlignment="1">
      <alignment horizontal="left" vertical="top" wrapText="1"/>
    </xf>
    <xf numFmtId="0" fontId="44" fillId="12" borderId="1" xfId="0" applyFont="1" applyFill="1" applyBorder="1" applyAlignment="1">
      <alignment horizontal="center" vertical="top" wrapText="1"/>
    </xf>
    <xf numFmtId="0" fontId="32" fillId="3" borderId="0" xfId="0" applyFont="1" applyFill="1" applyBorder="1" applyAlignment="1">
      <alignment vertical="top"/>
    </xf>
    <xf numFmtId="0" fontId="42" fillId="12" borderId="1" xfId="0" applyFont="1" applyFill="1" applyBorder="1" applyAlignment="1">
      <alignment vertical="top" wrapText="1"/>
    </xf>
    <xf numFmtId="0" fontId="45" fillId="0" borderId="0" xfId="5" applyFont="1" applyFill="1" applyBorder="1"/>
    <xf numFmtId="0" fontId="19" fillId="4" borderId="0" xfId="6" applyFont="1" applyFill="1" applyAlignment="1">
      <alignment horizontal="center" vertical="top"/>
    </xf>
    <xf numFmtId="0" fontId="19" fillId="4" borderId="0" xfId="6" applyFont="1" applyFill="1" applyAlignment="1">
      <alignment vertical="top"/>
    </xf>
    <xf numFmtId="0" fontId="26" fillId="13" borderId="17" xfId="6" applyFont="1" applyFill="1" applyBorder="1" applyAlignment="1">
      <alignment vertical="top" wrapText="1"/>
    </xf>
    <xf numFmtId="164" fontId="17" fillId="10" borderId="26" xfId="0" applyNumberFormat="1" applyFont="1" applyFill="1" applyBorder="1" applyAlignment="1">
      <alignment horizontal="center" vertical="top"/>
    </xf>
    <xf numFmtId="0" fontId="32" fillId="9" borderId="15" xfId="4" applyFont="1" applyFill="1" applyBorder="1" applyAlignment="1">
      <alignment horizontal="left" vertical="top" wrapText="1"/>
    </xf>
    <xf numFmtId="0" fontId="32" fillId="9" borderId="15" xfId="4" applyFont="1" applyFill="1" applyBorder="1" applyAlignment="1">
      <alignment horizontal="center" vertical="top" wrapText="1"/>
    </xf>
    <xf numFmtId="0" fontId="20" fillId="0" borderId="1" xfId="0" applyFont="1" applyBorder="1" applyAlignment="1">
      <alignment horizontal="justify" vertical="top" wrapText="1"/>
    </xf>
    <xf numFmtId="0" fontId="20" fillId="0" borderId="1" xfId="0" applyFont="1" applyFill="1" applyBorder="1" applyAlignment="1">
      <alignment horizontal="left" vertical="top" wrapText="1"/>
    </xf>
    <xf numFmtId="0" fontId="42" fillId="10" borderId="16" xfId="0" applyFont="1" applyFill="1" applyBorder="1" applyAlignment="1">
      <alignment horizontal="center" vertical="top"/>
    </xf>
    <xf numFmtId="0" fontId="42" fillId="10" borderId="15" xfId="0" applyFont="1" applyFill="1" applyBorder="1" applyAlignment="1">
      <alignment horizontal="center" vertical="top"/>
    </xf>
    <xf numFmtId="0" fontId="43" fillId="14" borderId="0" xfId="0" applyFont="1" applyFill="1" applyBorder="1" applyAlignment="1">
      <alignment vertical="top"/>
    </xf>
    <xf numFmtId="0" fontId="42" fillId="10" borderId="27" xfId="0" applyFont="1" applyFill="1" applyBorder="1" applyAlignment="1">
      <alignment horizontal="center" vertical="top"/>
    </xf>
    <xf numFmtId="0" fontId="19" fillId="0" borderId="1" xfId="0" applyFont="1" applyBorder="1" applyAlignment="1">
      <alignment horizontal="justify" vertical="top" wrapText="1"/>
    </xf>
    <xf numFmtId="0" fontId="7" fillId="0" borderId="1" xfId="0" applyFont="1" applyFill="1" applyBorder="1" applyAlignment="1">
      <alignment horizontal="left" vertical="top" wrapText="1"/>
    </xf>
    <xf numFmtId="0" fontId="17" fillId="15" borderId="28" xfId="4" applyFont="1" applyFill="1" applyBorder="1" applyAlignment="1">
      <alignment horizontal="center" vertical="center" wrapText="1"/>
    </xf>
    <xf numFmtId="0" fontId="17" fillId="15" borderId="29" xfId="4" applyFont="1" applyFill="1" applyBorder="1" applyAlignment="1">
      <alignment horizontal="center" vertical="center" wrapText="1"/>
    </xf>
    <xf numFmtId="0" fontId="47" fillId="16" borderId="1" xfId="0" applyFont="1" applyFill="1" applyBorder="1" applyAlignment="1">
      <alignment horizontal="left" vertical="center" wrapText="1"/>
    </xf>
    <xf numFmtId="0" fontId="46" fillId="16" borderId="1" xfId="0" applyFont="1" applyFill="1" applyBorder="1" applyAlignment="1">
      <alignment horizontal="center" vertical="center" wrapText="1"/>
    </xf>
    <xf numFmtId="0" fontId="47" fillId="16" borderId="8" xfId="0" applyFont="1" applyFill="1" applyBorder="1" applyAlignment="1">
      <alignment horizontal="center" vertical="center" wrapText="1"/>
    </xf>
    <xf numFmtId="0" fontId="47" fillId="16" borderId="15" xfId="0" applyFont="1" applyFill="1" applyBorder="1" applyAlignment="1">
      <alignment horizontal="center" vertical="center" wrapText="1"/>
    </xf>
    <xf numFmtId="0" fontId="41" fillId="3" borderId="0" xfId="0" applyFont="1" applyFill="1" applyBorder="1" applyAlignment="1">
      <alignment horizontal="center" vertical="top" wrapText="1"/>
    </xf>
    <xf numFmtId="0" fontId="41" fillId="3" borderId="0" xfId="0" applyFont="1" applyFill="1" applyBorder="1" applyAlignment="1">
      <alignment horizontal="center" vertical="top"/>
    </xf>
    <xf numFmtId="0" fontId="41" fillId="3" borderId="0" xfId="0" applyFont="1" applyFill="1" applyBorder="1" applyAlignment="1">
      <alignment horizontal="right" vertical="center" wrapText="1"/>
    </xf>
    <xf numFmtId="0" fontId="48" fillId="3" borderId="0" xfId="0" applyFont="1" applyFill="1" applyBorder="1" applyAlignment="1">
      <alignment vertical="center"/>
    </xf>
    <xf numFmtId="0" fontId="48" fillId="0" borderId="0" xfId="0" applyFont="1" applyFill="1" applyBorder="1" applyAlignment="1">
      <alignment horizontal="left" vertical="top" wrapText="1"/>
    </xf>
    <xf numFmtId="0" fontId="48" fillId="3" borderId="0" xfId="0" applyFont="1" applyFill="1" applyBorder="1" applyAlignment="1">
      <alignment horizontal="center" vertical="top"/>
    </xf>
    <xf numFmtId="0" fontId="48" fillId="3" borderId="0" xfId="0" applyFont="1" applyFill="1" applyBorder="1" applyAlignment="1">
      <alignment horizontal="center" vertical="center"/>
    </xf>
    <xf numFmtId="0" fontId="46" fillId="16" borderId="30" xfId="0" applyFont="1" applyFill="1" applyBorder="1" applyAlignment="1">
      <alignment horizontal="center" vertical="center"/>
    </xf>
    <xf numFmtId="0" fontId="18" fillId="3" borderId="0" xfId="0" applyFont="1" applyFill="1" applyBorder="1" applyAlignment="1">
      <alignment horizontal="left" vertical="top" wrapText="1"/>
    </xf>
    <xf numFmtId="0" fontId="18" fillId="3" borderId="0" xfId="0" applyFont="1" applyFill="1" applyBorder="1" applyAlignment="1">
      <alignment horizontal="center" vertical="top" wrapText="1"/>
    </xf>
    <xf numFmtId="0" fontId="47" fillId="16" borderId="31" xfId="0" applyFont="1" applyFill="1" applyBorder="1" applyAlignment="1">
      <alignment horizontal="center" vertical="center" wrapText="1"/>
    </xf>
    <xf numFmtId="0" fontId="24" fillId="4" borderId="0" xfId="0" applyFont="1" applyFill="1" applyBorder="1" applyAlignment="1">
      <alignment horizontal="left" vertical="top" wrapText="1"/>
    </xf>
    <xf numFmtId="0" fontId="24" fillId="4" borderId="0" xfId="0" applyFont="1" applyFill="1" applyBorder="1" applyAlignment="1">
      <alignment horizontal="center" vertical="top" wrapText="1"/>
    </xf>
    <xf numFmtId="0" fontId="28" fillId="3" borderId="0" xfId="0" applyFont="1" applyFill="1" applyBorder="1" applyAlignment="1">
      <alignment horizontal="center" vertical="center"/>
    </xf>
    <xf numFmtId="0" fontId="20" fillId="0" borderId="1" xfId="4" applyFont="1" applyFill="1" applyBorder="1" applyAlignment="1">
      <alignment horizontal="left" vertical="top" wrapText="1"/>
    </xf>
    <xf numFmtId="0" fontId="20" fillId="3" borderId="0" xfId="0" applyFont="1" applyFill="1" applyBorder="1" applyAlignment="1">
      <alignment horizontal="center" vertical="top"/>
    </xf>
    <xf numFmtId="0" fontId="32" fillId="10" borderId="17" xfId="0" applyFont="1" applyFill="1" applyBorder="1" applyAlignment="1">
      <alignment horizontal="center" vertical="top"/>
    </xf>
    <xf numFmtId="0" fontId="32" fillId="10" borderId="15" xfId="0" applyFont="1" applyFill="1" applyBorder="1" applyAlignment="1">
      <alignment horizontal="center" vertical="top"/>
    </xf>
    <xf numFmtId="0" fontId="45" fillId="0" borderId="0" xfId="5" applyFont="1"/>
    <xf numFmtId="0" fontId="19" fillId="3" borderId="0" xfId="5" applyFont="1" applyFill="1" applyAlignment="1">
      <alignment horizontal="center" vertical="top"/>
    </xf>
    <xf numFmtId="164" fontId="13" fillId="10" borderId="26" xfId="5" applyNumberFormat="1" applyFont="1" applyFill="1" applyBorder="1" applyAlignment="1">
      <alignment horizontal="center" vertical="top"/>
    </xf>
    <xf numFmtId="0" fontId="32" fillId="10" borderId="16" xfId="0" applyFont="1" applyFill="1" applyBorder="1" applyAlignment="1">
      <alignment horizontal="center" vertical="top"/>
    </xf>
    <xf numFmtId="0" fontId="3" fillId="0" borderId="0" xfId="5" applyFont="1" applyFill="1" applyBorder="1"/>
    <xf numFmtId="0" fontId="3" fillId="0" borderId="0" xfId="5" applyFont="1"/>
    <xf numFmtId="0" fontId="44" fillId="11" borderId="15" xfId="4" applyFont="1" applyFill="1" applyBorder="1" applyAlignment="1">
      <alignment horizontal="left" vertical="top" wrapText="1"/>
    </xf>
    <xf numFmtId="0" fontId="49" fillId="3" borderId="0" xfId="0" applyFont="1" applyFill="1" applyBorder="1" applyAlignment="1">
      <alignment horizontal="left" vertical="top" wrapText="1"/>
    </xf>
    <xf numFmtId="0" fontId="49" fillId="3" borderId="0" xfId="0" applyFont="1" applyFill="1" applyBorder="1" applyAlignment="1">
      <alignment horizontal="center" vertical="top"/>
    </xf>
    <xf numFmtId="0" fontId="49" fillId="3" borderId="0" xfId="0" applyFont="1" applyFill="1" applyBorder="1" applyAlignment="1">
      <alignment horizontal="right" vertical="top" wrapText="1"/>
    </xf>
    <xf numFmtId="0" fontId="48" fillId="3" borderId="0" xfId="0" applyFont="1" applyFill="1" applyBorder="1" applyAlignment="1">
      <alignment vertical="top"/>
    </xf>
    <xf numFmtId="0" fontId="50" fillId="3" borderId="0" xfId="0" applyFont="1" applyFill="1" applyBorder="1" applyAlignment="1">
      <alignment horizontal="left" vertical="top" wrapText="1"/>
    </xf>
    <xf numFmtId="0" fontId="50" fillId="3" borderId="0" xfId="0" applyFont="1" applyFill="1" applyBorder="1" applyAlignment="1">
      <alignment horizontal="center" vertical="top" wrapText="1"/>
    </xf>
    <xf numFmtId="0" fontId="46" fillId="16" borderId="30" xfId="0" applyFont="1" applyFill="1" applyBorder="1" applyAlignment="1">
      <alignment horizontal="center" vertical="top"/>
    </xf>
    <xf numFmtId="0" fontId="18" fillId="3" borderId="0" xfId="0" applyFont="1" applyFill="1" applyBorder="1" applyAlignment="1">
      <alignment horizontal="center" vertical="top"/>
    </xf>
    <xf numFmtId="0" fontId="47" fillId="16" borderId="31" xfId="0" applyFont="1" applyFill="1" applyBorder="1" applyAlignment="1">
      <alignment horizontal="center" vertical="top" wrapText="1"/>
    </xf>
    <xf numFmtId="0" fontId="2" fillId="0" borderId="0" xfId="0" applyFont="1" applyAlignment="1">
      <alignment vertical="top"/>
    </xf>
    <xf numFmtId="0" fontId="53" fillId="4" borderId="0" xfId="0" applyFont="1" applyFill="1" applyAlignment="1">
      <alignment vertical="top" wrapText="1"/>
    </xf>
    <xf numFmtId="0" fontId="40" fillId="4" borderId="0" xfId="0" applyFont="1" applyFill="1" applyAlignment="1">
      <alignment horizontal="left" vertical="top"/>
    </xf>
    <xf numFmtId="0" fontId="53" fillId="4" borderId="0" xfId="0" applyFont="1" applyFill="1" applyAlignment="1">
      <alignment vertical="top"/>
    </xf>
    <xf numFmtId="0" fontId="2" fillId="4" borderId="0" xfId="0" applyFont="1" applyFill="1" applyAlignment="1">
      <alignment vertical="top"/>
    </xf>
    <xf numFmtId="0" fontId="28" fillId="3" borderId="0" xfId="0" applyFont="1" applyFill="1" applyBorder="1" applyAlignment="1">
      <alignment vertical="top"/>
    </xf>
    <xf numFmtId="0" fontId="2" fillId="0" borderId="0" xfId="0" applyFont="1"/>
    <xf numFmtId="0" fontId="2" fillId="4" borderId="0" xfId="0" applyFont="1" applyFill="1"/>
    <xf numFmtId="0" fontId="54" fillId="4" borderId="0" xfId="0" applyFont="1" applyFill="1" applyAlignment="1">
      <alignment horizontal="left" vertical="top" wrapText="1"/>
    </xf>
    <xf numFmtId="0" fontId="37" fillId="4" borderId="0" xfId="0" applyFont="1" applyFill="1" applyAlignment="1">
      <alignment horizontal="left" vertical="top"/>
    </xf>
    <xf numFmtId="0" fontId="28" fillId="0" borderId="0" xfId="0" applyFont="1" applyFill="1" applyBorder="1"/>
    <xf numFmtId="0" fontId="28" fillId="4" borderId="0" xfId="0" applyFont="1" applyFill="1" applyBorder="1"/>
    <xf numFmtId="0" fontId="28" fillId="3" borderId="0" xfId="0" applyFont="1" applyFill="1" applyBorder="1"/>
    <xf numFmtId="0" fontId="55" fillId="3" borderId="0" xfId="0" applyFont="1" applyFill="1" applyBorder="1" applyAlignment="1">
      <alignment vertical="top"/>
    </xf>
    <xf numFmtId="0" fontId="19" fillId="0" borderId="4" xfId="1" applyFont="1" applyBorder="1" applyAlignment="1">
      <alignment horizontal="justify" vertical="top" wrapText="1"/>
    </xf>
    <xf numFmtId="0" fontId="17" fillId="4" borderId="1" xfId="1" applyFont="1" applyFill="1" applyBorder="1" applyAlignment="1">
      <alignment horizontal="left" vertical="top" wrapText="1"/>
    </xf>
    <xf numFmtId="0" fontId="19" fillId="0" borderId="8" xfId="1" applyFont="1" applyBorder="1" applyAlignment="1">
      <alignment horizontal="justify" vertical="top" wrapText="1"/>
    </xf>
    <xf numFmtId="0" fontId="17" fillId="0" borderId="4" xfId="1" applyFont="1" applyFill="1" applyBorder="1" applyAlignment="1">
      <alignment horizontal="left" vertical="top" wrapText="1"/>
    </xf>
    <xf numFmtId="0" fontId="20" fillId="0" borderId="13" xfId="1" applyFont="1" applyBorder="1" applyAlignment="1">
      <alignment horizontal="left" vertical="top" wrapText="1"/>
    </xf>
    <xf numFmtId="0" fontId="13" fillId="17" borderId="4" xfId="1" applyFont="1" applyFill="1" applyBorder="1" applyAlignment="1">
      <alignment horizontal="left" vertical="top" wrapText="1"/>
    </xf>
    <xf numFmtId="0" fontId="13" fillId="17" borderId="1" xfId="1" applyFont="1" applyFill="1" applyBorder="1" applyAlignment="1">
      <alignment horizontal="left" vertical="top" wrapText="1"/>
    </xf>
    <xf numFmtId="0" fontId="13" fillId="7" borderId="16" xfId="9" applyFont="1" applyFill="1" applyBorder="1" applyAlignment="1">
      <alignment horizontal="center" vertical="center" wrapText="1"/>
    </xf>
    <xf numFmtId="0" fontId="13" fillId="7" borderId="0" xfId="9" applyFont="1" applyFill="1" applyBorder="1" applyAlignment="1">
      <alignment horizontal="center" vertical="center" wrapText="1"/>
    </xf>
    <xf numFmtId="0" fontId="13" fillId="7" borderId="15" xfId="3" applyFont="1" applyFill="1" applyBorder="1" applyAlignment="1">
      <alignment horizontal="center" vertical="center" wrapText="1"/>
    </xf>
    <xf numFmtId="0" fontId="3" fillId="4" borderId="0" xfId="0" applyFont="1" applyFill="1" applyBorder="1" applyAlignment="1">
      <alignment vertical="top"/>
    </xf>
    <xf numFmtId="0" fontId="42" fillId="3" borderId="0" xfId="0" applyFont="1" applyFill="1" applyBorder="1" applyAlignment="1">
      <alignment horizontal="center" vertical="top"/>
    </xf>
    <xf numFmtId="0" fontId="17" fillId="0" borderId="0" xfId="0" applyFont="1" applyFill="1" applyBorder="1" applyAlignment="1">
      <alignment horizontal="left" vertical="top" wrapText="1"/>
    </xf>
    <xf numFmtId="0" fontId="24" fillId="4" borderId="0" xfId="1" applyFont="1" applyFill="1" applyBorder="1" applyAlignment="1">
      <alignment horizontal="center" vertical="top"/>
    </xf>
    <xf numFmtId="0" fontId="24" fillId="4" borderId="0" xfId="1" applyFont="1" applyFill="1" applyBorder="1" applyAlignment="1">
      <alignment horizontal="left" vertical="top" wrapText="1"/>
    </xf>
    <xf numFmtId="0" fontId="32" fillId="9" borderId="1" xfId="1" applyFont="1" applyFill="1" applyBorder="1" applyAlignment="1">
      <alignment horizontal="left" vertical="top" wrapText="1"/>
    </xf>
    <xf numFmtId="0" fontId="32" fillId="9" borderId="1" xfId="1" applyFont="1" applyFill="1" applyBorder="1" applyAlignment="1">
      <alignment horizontal="center" vertical="top" wrapText="1"/>
    </xf>
    <xf numFmtId="0" fontId="32" fillId="9" borderId="15" xfId="1" applyFont="1" applyFill="1" applyBorder="1" applyAlignment="1">
      <alignment horizontal="left" vertical="top" wrapText="1"/>
    </xf>
    <xf numFmtId="0" fontId="32" fillId="9" borderId="15" xfId="1" applyFont="1" applyFill="1" applyBorder="1" applyAlignment="1">
      <alignment horizontal="center" vertical="top" wrapText="1"/>
    </xf>
    <xf numFmtId="0" fontId="17" fillId="15" borderId="28" xfId="1" applyFont="1" applyFill="1" applyBorder="1" applyAlignment="1">
      <alignment horizontal="center" vertical="center" wrapText="1"/>
    </xf>
    <xf numFmtId="0" fontId="17" fillId="15" borderId="29" xfId="1" applyFont="1" applyFill="1" applyBorder="1" applyAlignment="1">
      <alignment horizontal="center" vertical="center" wrapText="1"/>
    </xf>
    <xf numFmtId="0" fontId="20" fillId="0" borderId="1" xfId="1" applyFont="1" applyFill="1" applyBorder="1" applyAlignment="1">
      <alignment horizontal="left" vertical="top" wrapText="1"/>
    </xf>
    <xf numFmtId="0" fontId="32" fillId="10" borderId="1" xfId="0" applyFont="1" applyFill="1" applyBorder="1" applyAlignment="1">
      <alignment horizontal="center" vertical="top"/>
    </xf>
    <xf numFmtId="0" fontId="0" fillId="4" borderId="0" xfId="6" applyFont="1" applyFill="1" applyAlignment="1">
      <alignment horizontal="center" vertical="top"/>
    </xf>
    <xf numFmtId="0" fontId="0" fillId="4" borderId="0" xfId="6" applyFont="1" applyFill="1" applyAlignment="1">
      <alignment vertical="top"/>
    </xf>
    <xf numFmtId="0" fontId="3" fillId="3" borderId="0" xfId="5" applyFont="1" applyFill="1" applyAlignment="1">
      <alignment horizontal="center" vertical="top"/>
    </xf>
    <xf numFmtId="0" fontId="20" fillId="0" borderId="3" xfId="1" applyFont="1" applyFill="1" applyBorder="1" applyAlignment="1">
      <alignment horizontal="left" vertical="top" wrapText="1"/>
    </xf>
    <xf numFmtId="0" fontId="44" fillId="11" borderId="15" xfId="1" applyFont="1" applyFill="1" applyBorder="1" applyAlignment="1">
      <alignment horizontal="left" vertical="top" wrapText="1"/>
    </xf>
    <xf numFmtId="0" fontId="8" fillId="6" borderId="2" xfId="1" applyFont="1" applyFill="1" applyBorder="1" applyAlignment="1" applyProtection="1">
      <alignment horizontal="right" vertical="top" wrapText="1"/>
      <protection locked="0"/>
    </xf>
    <xf numFmtId="0" fontId="8" fillId="6" borderId="1" xfId="1" applyFont="1" applyFill="1" applyBorder="1" applyAlignment="1" applyProtection="1">
      <alignment horizontal="right" vertical="top" wrapText="1"/>
      <protection locked="0"/>
    </xf>
    <xf numFmtId="0" fontId="20" fillId="0" borderId="4" xfId="1" applyFont="1" applyFill="1" applyBorder="1" applyAlignment="1">
      <alignment horizontal="justify" vertical="top"/>
    </xf>
    <xf numFmtId="0" fontId="47" fillId="16" borderId="1" xfId="0" applyFont="1" applyFill="1" applyBorder="1" applyAlignment="1">
      <alignment horizontal="center" vertical="center" wrapText="1"/>
    </xf>
    <xf numFmtId="0" fontId="17" fillId="15" borderId="1" xfId="1" applyFont="1" applyFill="1" applyBorder="1" applyAlignment="1">
      <alignment horizontal="center" vertical="center" wrapText="1"/>
    </xf>
    <xf numFmtId="164" fontId="17" fillId="10" borderId="18" xfId="0" applyNumberFormat="1" applyFont="1" applyFill="1" applyBorder="1" applyAlignment="1">
      <alignment horizontal="center" vertical="top"/>
    </xf>
    <xf numFmtId="0" fontId="56" fillId="0" borderId="0" xfId="0" applyFont="1" applyFill="1" applyBorder="1" applyAlignment="1">
      <alignment horizontal="left" vertical="top" wrapText="1"/>
    </xf>
    <xf numFmtId="0" fontId="13" fillId="7" borderId="15" xfId="1" applyFont="1" applyFill="1" applyBorder="1" applyAlignment="1">
      <alignment horizontal="left" vertical="center" wrapText="1"/>
    </xf>
    <xf numFmtId="0" fontId="26" fillId="0" borderId="4" xfId="1" applyFont="1" applyBorder="1" applyAlignment="1">
      <alignment horizontal="justify" vertical="top" wrapText="1"/>
    </xf>
    <xf numFmtId="0" fontId="20" fillId="0" borderId="4" xfId="1" quotePrefix="1" applyFont="1" applyBorder="1" applyAlignment="1">
      <alignment horizontal="left" vertical="top" wrapText="1"/>
    </xf>
    <xf numFmtId="0" fontId="20" fillId="4" borderId="0" xfId="1" applyFont="1" applyFill="1" applyBorder="1" applyAlignment="1">
      <alignment horizontal="left" vertical="top" wrapText="1"/>
    </xf>
    <xf numFmtId="0" fontId="13" fillId="0" borderId="4" xfId="1" applyFont="1" applyFill="1" applyBorder="1" applyAlignment="1">
      <alignment horizontal="left" vertical="top" wrapText="1"/>
    </xf>
    <xf numFmtId="0" fontId="20" fillId="0" borderId="0" xfId="1" applyFont="1" applyFill="1" applyBorder="1" applyAlignment="1">
      <alignment horizontal="left" vertical="top" wrapText="1"/>
    </xf>
    <xf numFmtId="0" fontId="32" fillId="9" borderId="4" xfId="1" applyFont="1" applyFill="1" applyBorder="1" applyAlignment="1">
      <alignment horizontal="left" vertical="top" wrapText="1"/>
    </xf>
    <xf numFmtId="0" fontId="0" fillId="4" borderId="0" xfId="0" applyFill="1"/>
    <xf numFmtId="0" fontId="17" fillId="8" borderId="3" xfId="1" applyFont="1" applyFill="1" applyBorder="1" applyAlignment="1">
      <alignment vertical="top" wrapText="1"/>
    </xf>
    <xf numFmtId="0" fontId="17" fillId="8" borderId="4" xfId="1" applyFont="1" applyFill="1" applyBorder="1" applyAlignment="1">
      <alignment vertical="top" wrapText="1"/>
    </xf>
    <xf numFmtId="0" fontId="17" fillId="8" borderId="5" xfId="1" applyFont="1" applyFill="1" applyBorder="1" applyAlignment="1">
      <alignment vertical="top" wrapText="1"/>
    </xf>
    <xf numFmtId="0" fontId="13" fillId="8" borderId="5" xfId="1" applyFont="1" applyFill="1" applyBorder="1" applyAlignment="1">
      <alignment vertical="top" wrapText="1"/>
    </xf>
    <xf numFmtId="0" fontId="13" fillId="8" borderId="4" xfId="1" applyFont="1" applyFill="1" applyBorder="1" applyAlignment="1">
      <alignment vertical="top" wrapText="1"/>
    </xf>
    <xf numFmtId="0" fontId="13" fillId="7" borderId="5" xfId="3" applyFont="1" applyFill="1" applyBorder="1" applyAlignment="1">
      <alignment vertical="top" wrapText="1"/>
    </xf>
    <xf numFmtId="0" fontId="13" fillId="7" borderId="4" xfId="3" applyFont="1" applyFill="1" applyBorder="1" applyAlignment="1">
      <alignment vertical="top" wrapText="1"/>
    </xf>
    <xf numFmtId="0" fontId="3" fillId="4" borderId="0" xfId="5" applyFont="1" applyFill="1"/>
    <xf numFmtId="0" fontId="3" fillId="4" borderId="0" xfId="5" applyFont="1" applyFill="1" applyBorder="1"/>
    <xf numFmtId="0" fontId="45" fillId="4" borderId="0" xfId="5" applyFont="1" applyFill="1"/>
    <xf numFmtId="0" fontId="45" fillId="4" borderId="0" xfId="5" applyFont="1" applyFill="1" applyBorder="1"/>
    <xf numFmtId="0" fontId="43" fillId="4" borderId="0" xfId="0" applyFont="1" applyFill="1" applyBorder="1" applyAlignment="1">
      <alignment vertical="top"/>
    </xf>
    <xf numFmtId="0" fontId="17" fillId="10" borderId="32" xfId="0" applyFont="1" applyFill="1" applyBorder="1" applyAlignment="1">
      <alignment horizontal="center" vertical="top"/>
    </xf>
    <xf numFmtId="0" fontId="32" fillId="10" borderId="27" xfId="0" applyFont="1" applyFill="1" applyBorder="1" applyAlignment="1">
      <alignment horizontal="center" vertical="top"/>
    </xf>
    <xf numFmtId="0" fontId="17" fillId="10" borderId="33" xfId="0" applyFont="1" applyFill="1" applyBorder="1" applyAlignment="1">
      <alignment horizontal="center" vertical="top"/>
    </xf>
    <xf numFmtId="0" fontId="5" fillId="5" borderId="1" xfId="1" applyFont="1" applyFill="1" applyBorder="1" applyAlignment="1">
      <alignment horizontal="left" vertical="top"/>
    </xf>
    <xf numFmtId="0" fontId="59" fillId="0" borderId="0" xfId="5" applyFont="1" applyAlignment="1">
      <alignment vertical="top"/>
    </xf>
    <xf numFmtId="0" fontId="1" fillId="4" borderId="0" xfId="5" applyFill="1"/>
    <xf numFmtId="0" fontId="1" fillId="4" borderId="0" xfId="5" applyFill="1" applyAlignment="1">
      <alignment vertical="top"/>
    </xf>
    <xf numFmtId="0" fontId="1" fillId="4" borderId="0" xfId="5" applyFill="1" applyAlignment="1">
      <alignment horizontal="left" vertical="top" wrapText="1"/>
    </xf>
    <xf numFmtId="0" fontId="1" fillId="4" borderId="0" xfId="5" applyFill="1" applyAlignment="1">
      <alignment horizontal="left" vertical="top"/>
    </xf>
    <xf numFmtId="0" fontId="61" fillId="4" borderId="0" xfId="5" applyFont="1" applyFill="1" applyAlignment="1">
      <alignment horizontal="center" vertical="top"/>
    </xf>
    <xf numFmtId="0" fontId="62" fillId="4" borderId="0" xfId="5" applyFont="1" applyFill="1" applyAlignment="1">
      <alignment horizontal="left" vertical="top" wrapText="1"/>
    </xf>
    <xf numFmtId="0" fontId="62" fillId="4" borderId="0" xfId="5" applyFont="1" applyFill="1" applyAlignment="1">
      <alignment horizontal="center" vertical="center" wrapText="1"/>
    </xf>
    <xf numFmtId="0" fontId="64" fillId="4" borderId="0" xfId="5" applyFont="1" applyFill="1" applyAlignment="1">
      <alignment horizontal="left" vertical="top" wrapText="1"/>
    </xf>
    <xf numFmtId="0" fontId="36" fillId="4" borderId="0" xfId="5" applyFont="1" applyFill="1" applyAlignment="1">
      <alignment vertical="top" wrapText="1"/>
    </xf>
    <xf numFmtId="0" fontId="36" fillId="4" borderId="0" xfId="5" applyFont="1" applyFill="1" applyAlignment="1">
      <alignment horizontal="left" vertical="top" wrapText="1"/>
    </xf>
    <xf numFmtId="0" fontId="61" fillId="4" borderId="0" xfId="5" applyFont="1" applyFill="1" applyAlignment="1">
      <alignment horizontal="left" vertical="center" wrapText="1"/>
    </xf>
    <xf numFmtId="0" fontId="26" fillId="0" borderId="1" xfId="5" applyFont="1" applyFill="1" applyBorder="1" applyAlignment="1">
      <alignment horizontal="left" vertical="center" wrapText="1"/>
    </xf>
    <xf numFmtId="0" fontId="21" fillId="0" borderId="1" xfId="5" applyFont="1" applyFill="1" applyBorder="1" applyAlignment="1" applyProtection="1">
      <alignment horizontal="left" vertical="center" wrapText="1"/>
      <protection locked="0"/>
    </xf>
    <xf numFmtId="0" fontId="7" fillId="9" borderId="15" xfId="9" applyFont="1" applyFill="1" applyBorder="1" applyAlignment="1">
      <alignment horizontal="left" vertical="center" wrapText="1"/>
    </xf>
    <xf numFmtId="0" fontId="13" fillId="8" borderId="1" xfId="5" applyFont="1" applyFill="1" applyBorder="1" applyAlignment="1">
      <alignment horizontal="left" vertical="center"/>
    </xf>
    <xf numFmtId="0" fontId="13" fillId="8" borderId="1" xfId="5" applyFont="1" applyFill="1" applyBorder="1" applyAlignment="1">
      <alignment horizontal="center" vertical="center" wrapText="1"/>
    </xf>
    <xf numFmtId="0" fontId="7" fillId="9" borderId="16" xfId="9" applyFont="1" applyFill="1" applyBorder="1" applyAlignment="1">
      <alignment horizontal="left" vertical="center" wrapText="1"/>
    </xf>
    <xf numFmtId="0" fontId="26" fillId="0" borderId="1" xfId="5" applyFont="1" applyFill="1" applyBorder="1" applyAlignment="1">
      <alignment horizontal="justify" vertical="center"/>
    </xf>
    <xf numFmtId="0" fontId="21" fillId="0" borderId="1" xfId="5" applyFont="1" applyFill="1" applyBorder="1" applyAlignment="1" applyProtection="1">
      <alignment horizontal="center" vertical="center" wrapText="1"/>
      <protection locked="0"/>
    </xf>
    <xf numFmtId="0" fontId="20" fillId="0" borderId="1" xfId="5" applyFont="1" applyFill="1" applyBorder="1" applyAlignment="1">
      <alignment horizontal="left" vertical="center" wrapText="1"/>
    </xf>
    <xf numFmtId="0" fontId="20" fillId="0" borderId="1" xfId="5" applyFont="1" applyFill="1" applyBorder="1" applyAlignment="1">
      <alignment horizontal="left" vertical="center"/>
    </xf>
    <xf numFmtId="0" fontId="7" fillId="9" borderId="16" xfId="7" applyFont="1" applyFill="1" applyBorder="1" applyAlignment="1">
      <alignment horizontal="left" vertical="center" wrapText="1"/>
    </xf>
    <xf numFmtId="0" fontId="21" fillId="0" borderId="1" xfId="7" applyFont="1" applyFill="1" applyBorder="1" applyAlignment="1">
      <alignment horizontal="left" vertical="top" wrapText="1"/>
    </xf>
    <xf numFmtId="0" fontId="20" fillId="0" borderId="1" xfId="5" applyFont="1" applyFill="1" applyBorder="1" applyAlignment="1">
      <alignment horizontal="justify" vertical="top" wrapText="1"/>
    </xf>
    <xf numFmtId="0" fontId="7" fillId="9" borderId="17" xfId="9" applyFont="1" applyFill="1" applyBorder="1" applyAlignment="1">
      <alignment horizontal="left" vertical="center" wrapText="1"/>
    </xf>
    <xf numFmtId="0" fontId="5" fillId="5" borderId="3" xfId="1" applyFont="1" applyFill="1" applyBorder="1" applyAlignment="1">
      <alignment vertical="top"/>
    </xf>
    <xf numFmtId="0" fontId="5" fillId="5" borderId="5" xfId="1" applyFont="1" applyFill="1" applyBorder="1" applyAlignment="1">
      <alignment vertical="top"/>
    </xf>
    <xf numFmtId="0" fontId="5" fillId="5" borderId="4" xfId="1" applyFont="1" applyFill="1" applyBorder="1" applyAlignment="1">
      <alignment vertical="top"/>
    </xf>
    <xf numFmtId="0" fontId="1" fillId="4" borderId="15" xfId="5" applyFont="1" applyFill="1" applyBorder="1" applyAlignment="1">
      <alignment horizontal="center" vertical="center"/>
    </xf>
    <xf numFmtId="0" fontId="13" fillId="4" borderId="16" xfId="5" applyFont="1" applyFill="1" applyBorder="1" applyAlignment="1">
      <alignment horizontal="center" vertical="center" wrapText="1"/>
    </xf>
    <xf numFmtId="0" fontId="1" fillId="4" borderId="16" xfId="5" applyFont="1" applyFill="1" applyBorder="1" applyAlignment="1">
      <alignment horizontal="center" vertical="center"/>
    </xf>
    <xf numFmtId="0" fontId="19" fillId="4" borderId="16" xfId="5" applyFont="1" applyFill="1" applyBorder="1" applyAlignment="1">
      <alignment horizontal="center" vertical="center"/>
    </xf>
    <xf numFmtId="0" fontId="1" fillId="4" borderId="17" xfId="5" applyFont="1" applyFill="1" applyBorder="1" applyAlignment="1">
      <alignment horizontal="center" vertical="center"/>
    </xf>
    <xf numFmtId="0" fontId="19" fillId="4" borderId="17" xfId="5" applyFont="1" applyFill="1" applyBorder="1" applyAlignment="1">
      <alignment horizontal="center" vertical="center"/>
    </xf>
    <xf numFmtId="0" fontId="1" fillId="4" borderId="0" xfId="8" applyFill="1"/>
    <xf numFmtId="0" fontId="6" fillId="16" borderId="31" xfId="8" applyFont="1" applyFill="1" applyBorder="1" applyAlignment="1">
      <alignment horizontal="center" vertical="center" wrapText="1"/>
    </xf>
    <xf numFmtId="0" fontId="9" fillId="16" borderId="30" xfId="8" applyFont="1" applyFill="1" applyBorder="1" applyAlignment="1">
      <alignment horizontal="center"/>
    </xf>
    <xf numFmtId="0" fontId="41" fillId="4" borderId="0" xfId="8" applyFont="1" applyFill="1" applyAlignment="1">
      <alignment horizontal="right" wrapText="1"/>
    </xf>
    <xf numFmtId="0" fontId="67" fillId="11" borderId="15" xfId="6" applyFont="1" applyFill="1" applyBorder="1" applyAlignment="1">
      <alignment vertical="center" wrapText="1"/>
    </xf>
    <xf numFmtId="0" fontId="61" fillId="4" borderId="0" xfId="8" applyFont="1" applyFill="1" applyAlignment="1">
      <alignment horizontal="left" vertical="top" wrapText="1"/>
    </xf>
    <xf numFmtId="0" fontId="37" fillId="4" borderId="0" xfId="8" applyFont="1" applyFill="1" applyAlignment="1">
      <alignment horizontal="center"/>
    </xf>
    <xf numFmtId="0" fontId="1" fillId="4" borderId="0" xfId="6" applyFill="1" applyAlignment="1">
      <alignment vertical="center"/>
    </xf>
    <xf numFmtId="0" fontId="1" fillId="4" borderId="0" xfId="8" applyFill="1" applyAlignment="1">
      <alignment horizontal="center"/>
    </xf>
    <xf numFmtId="0" fontId="1" fillId="0" borderId="0" xfId="8"/>
    <xf numFmtId="0" fontId="37" fillId="4" borderId="0" xfId="8" applyFont="1" applyFill="1" applyAlignment="1">
      <alignment horizontal="right" vertical="top" wrapText="1"/>
    </xf>
    <xf numFmtId="0" fontId="1" fillId="4" borderId="0" xfId="8" applyFill="1" applyAlignment="1">
      <alignment vertical="top"/>
    </xf>
    <xf numFmtId="0" fontId="37" fillId="4" borderId="0" xfId="8" applyFont="1" applyFill="1" applyAlignment="1">
      <alignment horizontal="center" vertical="top"/>
    </xf>
    <xf numFmtId="0" fontId="41" fillId="4" borderId="0" xfId="8" applyFont="1" applyFill="1" applyAlignment="1">
      <alignment horizontal="center" wrapText="1"/>
    </xf>
    <xf numFmtId="0" fontId="1" fillId="4" borderId="0" xfId="6" applyFill="1" applyAlignment="1">
      <alignment horizontal="center" vertical="center"/>
    </xf>
    <xf numFmtId="0" fontId="1" fillId="4" borderId="0" xfId="8" applyFill="1" applyAlignment="1">
      <alignment horizontal="center" vertical="center"/>
    </xf>
    <xf numFmtId="0" fontId="37" fillId="4" borderId="0" xfId="8" applyFont="1" applyFill="1" applyAlignment="1">
      <alignment horizontal="center" vertical="top" wrapText="1"/>
    </xf>
    <xf numFmtId="0" fontId="1" fillId="4" borderId="0" xfId="8" applyFill="1" applyAlignment="1">
      <alignment horizontal="left" vertical="top" wrapText="1"/>
    </xf>
    <xf numFmtId="0" fontId="41" fillId="4" borderId="0" xfId="8" applyFont="1" applyFill="1" applyAlignment="1">
      <alignment horizontal="left" wrapText="1"/>
    </xf>
    <xf numFmtId="0" fontId="61" fillId="4" borderId="15" xfId="8" applyFont="1" applyFill="1" applyBorder="1" applyAlignment="1">
      <alignment horizontal="left" vertical="top" wrapText="1"/>
    </xf>
    <xf numFmtId="0" fontId="61" fillId="4" borderId="16" xfId="8" applyFont="1" applyFill="1" applyBorder="1" applyAlignment="1">
      <alignment horizontal="left" vertical="top" wrapText="1"/>
    </xf>
    <xf numFmtId="0" fontId="61" fillId="4" borderId="17" xfId="8" applyFont="1" applyFill="1" applyBorder="1" applyAlignment="1">
      <alignment horizontal="left" vertical="top" wrapText="1"/>
    </xf>
    <xf numFmtId="0" fontId="37" fillId="4" borderId="0" xfId="8" applyFont="1" applyFill="1" applyAlignment="1">
      <alignment horizontal="left" vertical="top" wrapText="1"/>
    </xf>
    <xf numFmtId="0" fontId="61" fillId="4" borderId="16" xfId="8" applyFont="1" applyFill="1" applyBorder="1" applyAlignment="1">
      <alignment horizontal="left" vertical="center" wrapText="1"/>
    </xf>
    <xf numFmtId="0" fontId="61" fillId="4" borderId="15" xfId="8" applyFont="1" applyFill="1" applyBorder="1" applyAlignment="1">
      <alignment horizontal="left" vertical="center" wrapText="1"/>
    </xf>
    <xf numFmtId="0" fontId="61" fillId="4" borderId="17" xfId="8" applyFont="1" applyFill="1" applyBorder="1" applyAlignment="1">
      <alignment horizontal="left" vertical="center" wrapText="1"/>
    </xf>
    <xf numFmtId="0" fontId="9" fillId="2" borderId="0" xfId="8" applyFont="1" applyFill="1" applyBorder="1" applyAlignment="1">
      <alignment horizontal="left" vertical="top" wrapText="1"/>
    </xf>
    <xf numFmtId="0" fontId="70" fillId="4" borderId="0" xfId="8" applyFont="1" applyFill="1" applyBorder="1" applyAlignment="1">
      <alignment horizontal="left" vertical="top" wrapText="1"/>
    </xf>
    <xf numFmtId="0" fontId="66" fillId="2" borderId="0" xfId="8" applyFont="1" applyFill="1" applyBorder="1" applyAlignment="1">
      <alignment horizontal="left" vertical="top" wrapText="1"/>
    </xf>
    <xf numFmtId="0" fontId="3" fillId="4" borderId="0" xfId="8" applyFont="1" applyFill="1" applyBorder="1"/>
    <xf numFmtId="0" fontId="1" fillId="4" borderId="0" xfId="8" applyFill="1" applyAlignment="1">
      <alignment horizontal="left" vertical="top"/>
    </xf>
    <xf numFmtId="0" fontId="52" fillId="4" borderId="0" xfId="8" applyFont="1" applyFill="1" applyAlignment="1">
      <alignment horizontal="left" wrapText="1"/>
    </xf>
    <xf numFmtId="0" fontId="61" fillId="4" borderId="0" xfId="8" applyFont="1" applyFill="1" applyAlignment="1">
      <alignment horizontal="center" vertical="center" wrapText="1"/>
    </xf>
    <xf numFmtId="0" fontId="41" fillId="4" borderId="0" xfId="8" applyFont="1" applyFill="1" applyAlignment="1">
      <alignment horizontal="center" vertical="center" wrapText="1"/>
    </xf>
    <xf numFmtId="0" fontId="8" fillId="9" borderId="8" xfId="8" applyFont="1" applyFill="1" applyBorder="1" applyAlignment="1">
      <alignment horizontal="left" vertical="center" wrapText="1"/>
    </xf>
    <xf numFmtId="0" fontId="8" fillId="9" borderId="10" xfId="8" applyFont="1" applyFill="1" applyBorder="1" applyAlignment="1">
      <alignment horizontal="left" vertical="center" wrapText="1"/>
    </xf>
    <xf numFmtId="0" fontId="8" fillId="9" borderId="13" xfId="8" applyFont="1" applyFill="1" applyBorder="1" applyAlignment="1">
      <alignment horizontal="left" vertical="center" wrapText="1"/>
    </xf>
    <xf numFmtId="0" fontId="72" fillId="2" borderId="0" xfId="8" applyFont="1" applyFill="1" applyBorder="1" applyAlignment="1">
      <alignment horizontal="left" vertical="top" wrapText="1"/>
    </xf>
    <xf numFmtId="0" fontId="62" fillId="4" borderId="0" xfId="8" applyFont="1" applyFill="1" applyAlignment="1">
      <alignment horizontal="left" vertical="top" wrapText="1"/>
    </xf>
    <xf numFmtId="0" fontId="64" fillId="4" borderId="0" xfId="8" applyFont="1" applyFill="1" applyAlignment="1">
      <alignment horizontal="left" vertical="top" wrapText="1"/>
    </xf>
    <xf numFmtId="0" fontId="3" fillId="4" borderId="0" xfId="8" applyFont="1" applyFill="1" applyBorder="1" applyAlignment="1">
      <alignment vertical="center"/>
    </xf>
    <xf numFmtId="0" fontId="19" fillId="4" borderId="0" xfId="8" applyFont="1" applyFill="1" applyAlignment="1">
      <alignment horizontal="center"/>
    </xf>
    <xf numFmtId="0" fontId="17" fillId="10" borderId="32" xfId="0" applyFont="1" applyFill="1" applyBorder="1" applyAlignment="1">
      <alignment horizontal="center"/>
    </xf>
    <xf numFmtId="164" fontId="13" fillId="10" borderId="26" xfId="5" applyNumberFormat="1" applyFont="1" applyFill="1" applyBorder="1" applyAlignment="1">
      <alignment horizontal="center"/>
    </xf>
    <xf numFmtId="0" fontId="19" fillId="3" borderId="0" xfId="5" applyFont="1" applyFill="1" applyAlignment="1">
      <alignment horizontal="center"/>
    </xf>
    <xf numFmtId="0" fontId="26" fillId="13" borderId="17" xfId="6" applyFont="1" applyFill="1" applyBorder="1" applyAlignment="1">
      <alignment wrapText="1"/>
    </xf>
    <xf numFmtId="0" fontId="19" fillId="4" borderId="0" xfId="6" applyFont="1" applyFill="1" applyAlignment="1"/>
    <xf numFmtId="0" fontId="19" fillId="4" borderId="0" xfId="6" applyFont="1" applyFill="1" applyAlignment="1">
      <alignment horizontal="center"/>
    </xf>
    <xf numFmtId="0" fontId="44" fillId="11" borderId="15" xfId="6" applyFont="1" applyFill="1" applyBorder="1" applyAlignment="1">
      <alignment wrapText="1"/>
    </xf>
    <xf numFmtId="0" fontId="19" fillId="4" borderId="9" xfId="8" applyFont="1" applyFill="1" applyBorder="1" applyAlignment="1"/>
    <xf numFmtId="0" fontId="19" fillId="4" borderId="15" xfId="8" applyFont="1" applyFill="1" applyBorder="1" applyAlignment="1">
      <alignment horizontal="left" wrapText="1"/>
    </xf>
    <xf numFmtId="0" fontId="7" fillId="9" borderId="8" xfId="8" applyFont="1" applyFill="1" applyBorder="1" applyAlignment="1">
      <alignment horizontal="left" wrapText="1"/>
    </xf>
    <xf numFmtId="0" fontId="19" fillId="4" borderId="16" xfId="8" applyFont="1" applyFill="1" applyBorder="1" applyAlignment="1">
      <alignment horizontal="left" wrapText="1"/>
    </xf>
    <xf numFmtId="0" fontId="7" fillId="9" borderId="10" xfId="8" applyFont="1" applyFill="1" applyBorder="1" applyAlignment="1">
      <alignment horizontal="left" wrapText="1"/>
    </xf>
    <xf numFmtId="0" fontId="20" fillId="4" borderId="16" xfId="8" applyFont="1" applyFill="1" applyBorder="1" applyAlignment="1">
      <alignment horizontal="left" wrapText="1"/>
    </xf>
    <xf numFmtId="0" fontId="19" fillId="4" borderId="17" xfId="8" applyFont="1" applyFill="1" applyBorder="1" applyAlignment="1">
      <alignment horizontal="left" wrapText="1"/>
    </xf>
    <xf numFmtId="0" fontId="7" fillId="9" borderId="13" xfId="8" applyFont="1" applyFill="1" applyBorder="1" applyAlignment="1">
      <alignment horizontal="left" wrapText="1"/>
    </xf>
    <xf numFmtId="0" fontId="19" fillId="0" borderId="0" xfId="8" applyFont="1" applyAlignment="1"/>
    <xf numFmtId="0" fontId="19" fillId="0" borderId="1" xfId="8" applyFont="1" applyBorder="1" applyAlignment="1">
      <alignment horizontal="justify" wrapText="1"/>
    </xf>
    <xf numFmtId="0" fontId="7" fillId="9" borderId="4" xfId="8" applyFont="1" applyFill="1" applyBorder="1" applyAlignment="1">
      <alignment horizontal="left" wrapText="1"/>
    </xf>
    <xf numFmtId="0" fontId="7" fillId="9" borderId="1" xfId="8" applyFont="1" applyFill="1" applyBorder="1" applyAlignment="1">
      <alignment horizontal="left" wrapText="1"/>
    </xf>
    <xf numFmtId="0" fontId="19" fillId="4" borderId="0" xfId="8" applyFont="1" applyFill="1" applyBorder="1" applyAlignment="1">
      <alignment horizontal="center" vertical="top"/>
    </xf>
    <xf numFmtId="0" fontId="19" fillId="4" borderId="0" xfId="8" applyFont="1" applyFill="1" applyAlignment="1">
      <alignment horizontal="center" vertical="top"/>
    </xf>
    <xf numFmtId="0" fontId="13" fillId="2" borderId="0" xfId="8" applyFont="1" applyFill="1" applyBorder="1" applyAlignment="1">
      <alignment horizontal="left" vertical="top" wrapText="1"/>
    </xf>
    <xf numFmtId="0" fontId="17" fillId="2" borderId="0" xfId="8" applyFont="1" applyFill="1" applyBorder="1" applyAlignment="1">
      <alignment horizontal="left" vertical="top" wrapText="1"/>
    </xf>
    <xf numFmtId="0" fontId="1" fillId="4" borderId="0" xfId="8" applyFill="1" applyBorder="1"/>
    <xf numFmtId="0" fontId="71" fillId="2" borderId="0" xfId="8" applyFont="1" applyFill="1" applyBorder="1" applyAlignment="1">
      <alignment horizontal="left" vertical="top" wrapText="1"/>
    </xf>
    <xf numFmtId="0" fontId="59" fillId="4" borderId="0" xfId="5" applyFont="1" applyFill="1" applyAlignment="1">
      <alignment vertical="top" wrapText="1"/>
    </xf>
    <xf numFmtId="0" fontId="1" fillId="4" borderId="0" xfId="12" applyFill="1"/>
    <xf numFmtId="0" fontId="75" fillId="4" borderId="0" xfId="12" applyFont="1" applyFill="1"/>
    <xf numFmtId="0" fontId="76" fillId="0" borderId="0" xfId="13"/>
    <xf numFmtId="0" fontId="77" fillId="19" borderId="1" xfId="12" applyFont="1" applyFill="1" applyBorder="1"/>
    <xf numFmtId="0" fontId="1" fillId="19" borderId="5" xfId="12" applyFill="1" applyBorder="1"/>
    <xf numFmtId="0" fontId="1" fillId="0" borderId="4" xfId="12" applyBorder="1"/>
    <xf numFmtId="0" fontId="78" fillId="4" borderId="15" xfId="12" applyFont="1" applyFill="1" applyBorder="1"/>
    <xf numFmtId="0" fontId="68" fillId="14" borderId="1" xfId="12" applyFont="1" applyFill="1" applyBorder="1"/>
    <xf numFmtId="0" fontId="80" fillId="14" borderId="1" xfId="12" applyFont="1" applyFill="1" applyBorder="1" applyAlignment="1">
      <alignment horizontal="center"/>
    </xf>
    <xf numFmtId="0" fontId="80" fillId="14" borderId="1" xfId="12" applyFont="1" applyFill="1" applyBorder="1" applyAlignment="1">
      <alignment wrapText="1"/>
    </xf>
    <xf numFmtId="0" fontId="1" fillId="4" borderId="0" xfId="12" applyFont="1" applyFill="1"/>
    <xf numFmtId="0" fontId="1" fillId="4" borderId="16" xfId="12" applyFill="1" applyBorder="1"/>
    <xf numFmtId="0" fontId="1" fillId="4" borderId="9" xfId="12" applyFill="1" applyBorder="1"/>
    <xf numFmtId="0" fontId="1" fillId="4" borderId="10" xfId="12" applyFill="1" applyBorder="1"/>
    <xf numFmtId="0" fontId="18" fillId="0" borderId="1" xfId="14" applyFont="1" applyBorder="1" applyAlignment="1">
      <alignment horizontal="left" vertical="center" wrapText="1"/>
    </xf>
    <xf numFmtId="0" fontId="1" fillId="0" borderId="17" xfId="12" applyBorder="1"/>
    <xf numFmtId="0" fontId="1" fillId="0" borderId="1" xfId="12" applyBorder="1"/>
    <xf numFmtId="0" fontId="18" fillId="0" borderId="1" xfId="14" applyFont="1" applyBorder="1" applyAlignment="1">
      <alignment horizontal="left" vertical="center" wrapText="1" indent="1"/>
    </xf>
    <xf numFmtId="0" fontId="68" fillId="18" borderId="1" xfId="12" applyFont="1" applyFill="1" applyBorder="1"/>
    <xf numFmtId="0" fontId="80" fillId="18" borderId="1" xfId="12" applyFont="1" applyFill="1" applyBorder="1"/>
    <xf numFmtId="0" fontId="62" fillId="4" borderId="0" xfId="0" applyFont="1" applyFill="1"/>
    <xf numFmtId="0" fontId="77" fillId="18" borderId="1" xfId="0" applyFont="1" applyFill="1" applyBorder="1"/>
    <xf numFmtId="0" fontId="0" fillId="4" borderId="5" xfId="0" applyFill="1" applyBorder="1"/>
    <xf numFmtId="0" fontId="0" fillId="4" borderId="4" xfId="0" applyFill="1" applyBorder="1"/>
    <xf numFmtId="0" fontId="73" fillId="20" borderId="3" xfId="0" applyFont="1" applyFill="1" applyBorder="1"/>
    <xf numFmtId="0" fontId="73" fillId="20" borderId="5" xfId="0" applyFont="1" applyFill="1" applyBorder="1"/>
    <xf numFmtId="0" fontId="26" fillId="0" borderId="1" xfId="0" applyFont="1" applyBorder="1"/>
    <xf numFmtId="0" fontId="26" fillId="0" borderId="1" xfId="0" applyFont="1" applyBorder="1" applyAlignment="1">
      <alignment wrapText="1"/>
    </xf>
    <xf numFmtId="0" fontId="26" fillId="0" borderId="1" xfId="0" applyFont="1" applyBorder="1" applyAlignment="1">
      <alignment textRotation="90" wrapText="1"/>
    </xf>
    <xf numFmtId="0" fontId="0" fillId="0" borderId="1" xfId="0" applyBorder="1"/>
    <xf numFmtId="0" fontId="77" fillId="21" borderId="34" xfId="0" applyFont="1" applyFill="1" applyBorder="1" applyAlignment="1">
      <alignment horizontal="center" wrapText="1"/>
    </xf>
    <xf numFmtId="0" fontId="82" fillId="4" borderId="35" xfId="0" applyFont="1" applyFill="1" applyBorder="1" applyAlignment="1">
      <alignment vertical="center" wrapText="1"/>
    </xf>
    <xf numFmtId="0" fontId="82" fillId="4" borderId="36" xfId="0" applyFont="1" applyFill="1" applyBorder="1" applyAlignment="1">
      <alignment horizontal="center" vertical="center" wrapText="1"/>
    </xf>
    <xf numFmtId="165" fontId="58" fillId="4" borderId="36" xfId="10" applyNumberFormat="1" applyFont="1" applyFill="1" applyBorder="1" applyAlignment="1">
      <alignment horizontal="right" vertical="top"/>
    </xf>
    <xf numFmtId="9" fontId="82" fillId="4" borderId="36" xfId="0" applyNumberFormat="1" applyFont="1" applyFill="1" applyBorder="1" applyAlignment="1">
      <alignment horizontal="center" vertical="top"/>
    </xf>
    <xf numFmtId="165" fontId="58" fillId="4" borderId="37" xfId="10" applyNumberFormat="1" applyFont="1" applyFill="1" applyBorder="1" applyAlignment="1">
      <alignment horizontal="right" vertical="top"/>
    </xf>
    <xf numFmtId="0" fontId="82" fillId="4" borderId="1" xfId="0" applyFont="1" applyFill="1" applyBorder="1" applyAlignment="1">
      <alignment horizontal="center" vertical="center" wrapText="1"/>
    </xf>
    <xf numFmtId="165" fontId="58" fillId="4" borderId="1" xfId="10" applyNumberFormat="1" applyFont="1" applyFill="1" applyBorder="1" applyAlignment="1">
      <alignment horizontal="right" vertical="top"/>
    </xf>
    <xf numFmtId="9" fontId="82" fillId="4" borderId="1" xfId="0" applyNumberFormat="1" applyFont="1" applyFill="1" applyBorder="1" applyAlignment="1">
      <alignment horizontal="center" vertical="top"/>
    </xf>
    <xf numFmtId="165" fontId="58" fillId="4" borderId="39" xfId="10" applyNumberFormat="1" applyFont="1" applyFill="1" applyBorder="1" applyAlignment="1">
      <alignment horizontal="right" vertical="top"/>
    </xf>
    <xf numFmtId="0" fontId="82" fillId="4" borderId="38" xfId="0" applyFont="1" applyFill="1" applyBorder="1" applyAlignment="1">
      <alignment vertical="center" wrapText="1"/>
    </xf>
    <xf numFmtId="0" fontId="82" fillId="4" borderId="40" xfId="0" applyFont="1" applyFill="1" applyBorder="1" applyAlignment="1">
      <alignment vertical="center" wrapText="1"/>
    </xf>
    <xf numFmtId="0" fontId="82" fillId="4" borderId="41" xfId="0" applyFont="1" applyFill="1" applyBorder="1" applyAlignment="1">
      <alignment horizontal="center" vertical="center" wrapText="1"/>
    </xf>
    <xf numFmtId="165" fontId="58" fillId="4" borderId="41" xfId="10" applyNumberFormat="1" applyFont="1" applyFill="1" applyBorder="1" applyAlignment="1">
      <alignment horizontal="right" vertical="top"/>
    </xf>
    <xf numFmtId="9" fontId="82" fillId="4" borderId="41" xfId="0" applyNumberFormat="1" applyFont="1" applyFill="1" applyBorder="1" applyAlignment="1">
      <alignment horizontal="center" vertical="top"/>
    </xf>
    <xf numFmtId="165" fontId="58" fillId="4" borderId="42" xfId="10" applyNumberFormat="1" applyFont="1" applyFill="1" applyBorder="1" applyAlignment="1">
      <alignment horizontal="right" vertical="top"/>
    </xf>
    <xf numFmtId="0" fontId="74" fillId="4" borderId="30" xfId="0" applyFont="1" applyFill="1" applyBorder="1" applyAlignment="1">
      <alignment horizontal="center" vertical="top"/>
    </xf>
    <xf numFmtId="165" fontId="73" fillId="4" borderId="43" xfId="10" applyNumberFormat="1" applyFont="1" applyFill="1" applyBorder="1" applyAlignment="1">
      <alignment horizontal="right" vertical="top"/>
    </xf>
    <xf numFmtId="165" fontId="73" fillId="4" borderId="33" xfId="10" applyNumberFormat="1" applyFont="1" applyFill="1" applyBorder="1" applyAlignment="1">
      <alignment horizontal="right" vertical="top"/>
    </xf>
    <xf numFmtId="0" fontId="17" fillId="8" borderId="3" xfId="1" applyFont="1" applyFill="1" applyBorder="1" applyAlignment="1">
      <alignment horizontal="left" vertical="top" wrapText="1"/>
    </xf>
    <xf numFmtId="0" fontId="17" fillId="8" borderId="5" xfId="1" applyFont="1" applyFill="1" applyBorder="1" applyAlignment="1">
      <alignment horizontal="left" vertical="top" wrapText="1"/>
    </xf>
    <xf numFmtId="0" fontId="4" fillId="3" borderId="0" xfId="0" applyFont="1" applyFill="1" applyBorder="1" applyAlignment="1">
      <alignment horizontal="left" vertical="top" wrapText="1"/>
    </xf>
    <xf numFmtId="0" fontId="5" fillId="5" borderId="1" xfId="1" applyFont="1" applyFill="1" applyBorder="1" applyAlignment="1">
      <alignment horizontal="left" vertical="top"/>
    </xf>
    <xf numFmtId="0" fontId="3" fillId="4" borderId="3" xfId="0" applyFont="1" applyFill="1" applyBorder="1" applyAlignment="1">
      <alignment horizontal="center" vertical="top"/>
    </xf>
    <xf numFmtId="0" fontId="3" fillId="4" borderId="4" xfId="0" applyFont="1" applyFill="1" applyBorder="1" applyAlignment="1">
      <alignment horizontal="center" vertical="top"/>
    </xf>
    <xf numFmtId="0" fontId="8" fillId="0" borderId="3" xfId="1" applyFont="1" applyFill="1" applyBorder="1" applyAlignment="1">
      <alignment horizontal="left" vertical="top" wrapText="1"/>
    </xf>
    <xf numFmtId="0" fontId="8" fillId="0" borderId="5" xfId="1" applyFont="1" applyFill="1" applyBorder="1" applyAlignment="1">
      <alignment horizontal="left" vertical="top" wrapText="1"/>
    </xf>
    <xf numFmtId="0" fontId="8" fillId="0" borderId="4" xfId="1" applyFont="1" applyFill="1" applyBorder="1" applyAlignment="1">
      <alignment horizontal="left" vertical="top" wrapText="1"/>
    </xf>
    <xf numFmtId="0" fontId="13" fillId="7" borderId="3" xfId="1" applyFont="1" applyFill="1" applyBorder="1" applyAlignment="1">
      <alignment horizontal="left" vertical="top"/>
    </xf>
    <xf numFmtId="0" fontId="13" fillId="7" borderId="5" xfId="1" applyFont="1" applyFill="1" applyBorder="1" applyAlignment="1">
      <alignment horizontal="left" vertical="top"/>
    </xf>
    <xf numFmtId="0" fontId="13" fillId="7" borderId="4" xfId="1" applyFont="1" applyFill="1" applyBorder="1" applyAlignment="1">
      <alignment horizontal="left" vertical="top"/>
    </xf>
    <xf numFmtId="0" fontId="7" fillId="4" borderId="6" xfId="1" applyFont="1" applyFill="1" applyBorder="1" applyAlignment="1">
      <alignment horizontal="left" vertical="top" wrapText="1"/>
    </xf>
    <xf numFmtId="0" fontId="7" fillId="4" borderId="7" xfId="1" applyFont="1" applyFill="1" applyBorder="1" applyAlignment="1">
      <alignment horizontal="left" vertical="top" wrapText="1"/>
    </xf>
    <xf numFmtId="0" fontId="7" fillId="4" borderId="8" xfId="1" applyFont="1" applyFill="1" applyBorder="1" applyAlignment="1">
      <alignment horizontal="left" vertical="top" wrapText="1"/>
    </xf>
    <xf numFmtId="0" fontId="7" fillId="4" borderId="9" xfId="1" quotePrefix="1" applyFont="1" applyFill="1" applyBorder="1" applyAlignment="1">
      <alignment horizontal="left" vertical="center" wrapText="1"/>
    </xf>
    <xf numFmtId="0" fontId="7" fillId="4" borderId="0" xfId="1" quotePrefix="1" applyFont="1" applyFill="1" applyBorder="1" applyAlignment="1">
      <alignment horizontal="left" vertical="center" wrapText="1"/>
    </xf>
    <xf numFmtId="0" fontId="7" fillId="4" borderId="10" xfId="1" quotePrefix="1" applyFont="1" applyFill="1" applyBorder="1" applyAlignment="1">
      <alignment horizontal="left" vertical="center" wrapText="1"/>
    </xf>
    <xf numFmtId="0" fontId="7" fillId="4" borderId="11" xfId="1" quotePrefix="1" applyFont="1" applyFill="1" applyBorder="1" applyAlignment="1">
      <alignment horizontal="left" vertical="top" wrapText="1"/>
    </xf>
    <xf numFmtId="0" fontId="7" fillId="4" borderId="12" xfId="1" quotePrefix="1" applyFont="1" applyFill="1" applyBorder="1" applyAlignment="1">
      <alignment horizontal="left" vertical="top" wrapText="1"/>
    </xf>
    <xf numFmtId="0" fontId="7" fillId="4" borderId="13" xfId="1" quotePrefix="1" applyFont="1" applyFill="1" applyBorder="1" applyAlignment="1">
      <alignment horizontal="left" vertical="top" wrapText="1"/>
    </xf>
    <xf numFmtId="0" fontId="55" fillId="3" borderId="0" xfId="0" applyFont="1" applyFill="1" applyBorder="1" applyAlignment="1">
      <alignment horizontal="left" vertical="top" wrapText="1"/>
    </xf>
    <xf numFmtId="0" fontId="13" fillId="10" borderId="3" xfId="5" applyFont="1" applyFill="1" applyBorder="1" applyAlignment="1">
      <alignment horizontal="left" vertical="top" wrapText="1"/>
    </xf>
    <xf numFmtId="0" fontId="13" fillId="10" borderId="5" xfId="5" applyFont="1" applyFill="1" applyBorder="1" applyAlignment="1">
      <alignment horizontal="left" vertical="top" wrapText="1"/>
    </xf>
    <xf numFmtId="0" fontId="13" fillId="10" borderId="4" xfId="5" applyFont="1" applyFill="1" applyBorder="1" applyAlignment="1">
      <alignment horizontal="left" vertical="top" wrapText="1"/>
    </xf>
    <xf numFmtId="0" fontId="26" fillId="13" borderId="3" xfId="6" applyFont="1" applyFill="1" applyBorder="1" applyAlignment="1">
      <alignment horizontal="left" vertical="top" wrapText="1"/>
    </xf>
    <xf numFmtId="0" fontId="26" fillId="13" borderId="5" xfId="6" applyFont="1" applyFill="1" applyBorder="1" applyAlignment="1">
      <alignment horizontal="left" vertical="top" wrapText="1"/>
    </xf>
    <xf numFmtId="0" fontId="26" fillId="13" borderId="4" xfId="6" applyFont="1" applyFill="1" applyBorder="1" applyAlignment="1">
      <alignment horizontal="left" vertical="top" wrapText="1"/>
    </xf>
    <xf numFmtId="0" fontId="17" fillId="10" borderId="3" xfId="0" applyFont="1" applyFill="1" applyBorder="1" applyAlignment="1">
      <alignment horizontal="left" vertical="top" wrapText="1"/>
    </xf>
    <xf numFmtId="0" fontId="17" fillId="10" borderId="5" xfId="0" applyFont="1" applyFill="1" applyBorder="1" applyAlignment="1">
      <alignment horizontal="left" vertical="top" wrapText="1"/>
    </xf>
    <xf numFmtId="0" fontId="17" fillId="10" borderId="4" xfId="0" applyFont="1" applyFill="1" applyBorder="1" applyAlignment="1">
      <alignment horizontal="left" vertical="top" wrapText="1"/>
    </xf>
    <xf numFmtId="0" fontId="1" fillId="0" borderId="11" xfId="2" applyBorder="1" applyAlignment="1">
      <alignment horizontal="center" vertical="center"/>
    </xf>
    <xf numFmtId="0" fontId="1" fillId="0" borderId="13" xfId="2" applyBorder="1" applyAlignment="1">
      <alignment horizontal="center" vertical="center"/>
    </xf>
    <xf numFmtId="0" fontId="13" fillId="8" borderId="3" xfId="1" applyFont="1" applyFill="1" applyBorder="1" applyAlignment="1">
      <alignment horizontal="left" vertical="top" wrapText="1"/>
    </xf>
    <xf numFmtId="0" fontId="13" fillId="8" borderId="5" xfId="1" applyFont="1" applyFill="1" applyBorder="1" applyAlignment="1">
      <alignment horizontal="left" vertical="top" wrapText="1"/>
    </xf>
    <xf numFmtId="0" fontId="4" fillId="3" borderId="0" xfId="0" applyFont="1" applyFill="1" applyBorder="1" applyAlignment="1">
      <alignment horizontal="left" vertical="top"/>
    </xf>
    <xf numFmtId="0" fontId="14" fillId="7" borderId="3" xfId="2" applyFont="1" applyFill="1" applyBorder="1" applyAlignment="1">
      <alignment horizontal="center" vertical="center" wrapText="1"/>
    </xf>
    <xf numFmtId="0" fontId="14" fillId="7" borderId="4" xfId="2" applyFont="1" applyFill="1" applyBorder="1" applyAlignment="1">
      <alignment horizontal="center" vertical="center" wrapText="1"/>
    </xf>
    <xf numFmtId="0" fontId="1" fillId="0" borderId="3" xfId="2" applyBorder="1" applyAlignment="1">
      <alignment horizontal="center" vertical="center"/>
    </xf>
    <xf numFmtId="0" fontId="1" fillId="0" borderId="4" xfId="2" applyBorder="1" applyAlignment="1">
      <alignment horizontal="center" vertical="center"/>
    </xf>
    <xf numFmtId="0" fontId="17" fillId="10" borderId="11" xfId="0" applyFont="1" applyFill="1" applyBorder="1" applyAlignment="1">
      <alignment horizontal="left" vertical="top" wrapText="1"/>
    </xf>
    <xf numFmtId="0" fontId="17" fillId="10" borderId="12" xfId="0" applyFont="1" applyFill="1" applyBorder="1" applyAlignment="1">
      <alignment horizontal="left" vertical="top" wrapText="1"/>
    </xf>
    <xf numFmtId="0" fontId="17" fillId="10" borderId="13" xfId="0" applyFont="1" applyFill="1" applyBorder="1" applyAlignment="1">
      <alignment horizontal="left" vertical="top" wrapText="1"/>
    </xf>
    <xf numFmtId="0" fontId="13" fillId="7" borderId="3" xfId="3" applyFont="1" applyFill="1" applyBorder="1" applyAlignment="1">
      <alignment horizontal="left" vertical="top" wrapText="1"/>
    </xf>
    <xf numFmtId="0" fontId="13" fillId="7" borderId="5" xfId="3" applyFont="1" applyFill="1" applyBorder="1" applyAlignment="1">
      <alignment horizontal="left" vertical="top" wrapText="1"/>
    </xf>
    <xf numFmtId="0" fontId="1" fillId="4" borderId="3" xfId="2" applyFill="1" applyBorder="1" applyAlignment="1">
      <alignment horizontal="center" vertical="center"/>
    </xf>
    <xf numFmtId="0" fontId="1" fillId="4" borderId="4" xfId="2" applyFill="1" applyBorder="1" applyAlignment="1">
      <alignment horizontal="center" vertical="center"/>
    </xf>
    <xf numFmtId="0" fontId="8" fillId="0" borderId="1" xfId="5" applyFont="1" applyBorder="1" applyAlignment="1">
      <alignment horizontal="left" vertical="center" wrapText="1"/>
    </xf>
    <xf numFmtId="0" fontId="65" fillId="0" borderId="1" xfId="5" applyFont="1" applyBorder="1" applyAlignment="1">
      <alignment horizontal="left" vertical="top" wrapText="1"/>
    </xf>
    <xf numFmtId="0" fontId="59" fillId="4" borderId="0" xfId="5" applyFont="1" applyFill="1" applyAlignment="1">
      <alignment horizontal="left" vertical="top" wrapText="1"/>
    </xf>
    <xf numFmtId="0" fontId="1" fillId="0" borderId="1" xfId="5" applyBorder="1" applyAlignment="1">
      <alignment horizontal="center" vertical="top"/>
    </xf>
    <xf numFmtId="0" fontId="63" fillId="4" borderId="0" xfId="5" applyFont="1" applyFill="1" applyAlignment="1">
      <alignment horizontal="left" vertical="top"/>
    </xf>
    <xf numFmtId="0" fontId="26" fillId="13" borderId="3" xfId="6" applyFont="1" applyFill="1" applyBorder="1" applyAlignment="1">
      <alignment horizontal="left" wrapText="1"/>
    </xf>
    <xf numFmtId="0" fontId="26" fillId="13" borderId="5" xfId="6" applyFont="1" applyFill="1" applyBorder="1" applyAlignment="1">
      <alignment horizontal="left" wrapText="1"/>
    </xf>
    <xf numFmtId="0" fontId="26" fillId="13" borderId="4" xfId="6" applyFont="1" applyFill="1" applyBorder="1" applyAlignment="1">
      <alignment horizontal="left" wrapText="1"/>
    </xf>
    <xf numFmtId="0" fontId="69" fillId="11" borderId="6" xfId="6" applyFont="1" applyFill="1" applyBorder="1" applyAlignment="1">
      <alignment horizontal="left" vertical="top" wrapText="1"/>
    </xf>
    <xf numFmtId="0" fontId="69" fillId="11" borderId="7" xfId="6" applyFont="1" applyFill="1" applyBorder="1" applyAlignment="1">
      <alignment horizontal="left" vertical="top" wrapText="1"/>
    </xf>
    <xf numFmtId="0" fontId="69" fillId="11" borderId="8" xfId="6" applyFont="1" applyFill="1" applyBorder="1" applyAlignment="1">
      <alignment horizontal="left" vertical="top" wrapText="1"/>
    </xf>
    <xf numFmtId="0" fontId="13" fillId="10" borderId="3" xfId="5" applyFont="1" applyFill="1" applyBorder="1" applyAlignment="1">
      <alignment horizontal="left" wrapText="1"/>
    </xf>
    <xf numFmtId="0" fontId="13" fillId="10" borderId="5" xfId="5" applyFont="1" applyFill="1" applyBorder="1" applyAlignment="1">
      <alignment horizontal="left" wrapText="1"/>
    </xf>
    <xf numFmtId="0" fontId="13" fillId="10" borderId="4" xfId="5" applyFont="1" applyFill="1" applyBorder="1" applyAlignment="1">
      <alignment horizontal="left" wrapText="1"/>
    </xf>
    <xf numFmtId="0" fontId="44" fillId="11" borderId="6" xfId="6" applyFont="1" applyFill="1" applyBorder="1" applyAlignment="1">
      <alignment horizontal="left" wrapText="1"/>
    </xf>
    <xf numFmtId="0" fontId="44" fillId="11" borderId="7" xfId="6" applyFont="1" applyFill="1" applyBorder="1" applyAlignment="1">
      <alignment horizontal="left" wrapText="1"/>
    </xf>
    <xf numFmtId="0" fontId="44" fillId="11" borderId="8" xfId="6" applyFont="1" applyFill="1" applyBorder="1" applyAlignment="1">
      <alignment horizontal="left" wrapText="1"/>
    </xf>
    <xf numFmtId="0" fontId="79" fillId="4" borderId="6" xfId="12" applyFont="1" applyFill="1" applyBorder="1" applyAlignment="1">
      <alignment horizontal="left" wrapText="1"/>
    </xf>
    <xf numFmtId="0" fontId="79" fillId="4" borderId="8" xfId="12" applyFont="1" applyFill="1" applyBorder="1" applyAlignment="1">
      <alignment horizontal="left" wrapText="1"/>
    </xf>
  </cellXfs>
  <cellStyles count="15">
    <cellStyle name="Millares" xfId="10" builtinId="3"/>
    <cellStyle name="Normal" xfId="0" builtinId="0"/>
    <cellStyle name="Normal 2" xfId="1"/>
    <cellStyle name="Normal 2 2" xfId="4"/>
    <cellStyle name="Normal 2 2 2 2" xfId="7"/>
    <cellStyle name="Normal 2 2 3" xfId="9"/>
    <cellStyle name="Normal 2 3" xfId="13"/>
    <cellStyle name="Normal 2 4" xfId="2"/>
    <cellStyle name="Normal 2 4 2" xfId="8"/>
    <cellStyle name="Normal 2 4 3" xfId="5"/>
    <cellStyle name="Normal 2 6 2" xfId="3"/>
    <cellStyle name="Normal 2 6 4" xfId="14"/>
    <cellStyle name="Normal 3 3" xfId="6"/>
    <cellStyle name="Normal 7" xfId="11"/>
    <cellStyle name="Normal 8"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127000</xdr:colOff>
      <xdr:row>12</xdr:row>
      <xdr:rowOff>412750</xdr:rowOff>
    </xdr:from>
    <xdr:to>
      <xdr:col>3</xdr:col>
      <xdr:colOff>2531222</xdr:colOff>
      <xdr:row>12</xdr:row>
      <xdr:rowOff>2336800</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417" y="3894667"/>
          <a:ext cx="4224555" cy="1924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1079500</xdr:colOff>
      <xdr:row>76</xdr:row>
      <xdr:rowOff>235743</xdr:rowOff>
    </xdr:from>
    <xdr:ext cx="1830" cy="547054"/>
    <xdr:pic>
      <xdr:nvPicPr>
        <xdr:cNvPr id="2" name="1 Imagen">
          <a:extLst>
            <a:ext uri="{FF2B5EF4-FFF2-40B4-BE49-F238E27FC236}">
              <a16:creationId xmlns:a16="http://schemas.microsoft.com/office/drawing/2014/main" id="{D9340E0D-D067-4DBE-B6B7-2FEC7185C8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51175" y="14666118"/>
          <a:ext cx="1830" cy="547054"/>
        </a:xfrm>
        <a:prstGeom prst="rect">
          <a:avLst/>
        </a:prstGeom>
      </xdr:spPr>
    </xdr:pic>
    <xdr:clientData/>
  </xdr:oneCellAnchor>
  <xdr:oneCellAnchor>
    <xdr:from>
      <xdr:col>3</xdr:col>
      <xdr:colOff>1079500</xdr:colOff>
      <xdr:row>76</xdr:row>
      <xdr:rowOff>235743</xdr:rowOff>
    </xdr:from>
    <xdr:ext cx="1830" cy="537526"/>
    <xdr:pic>
      <xdr:nvPicPr>
        <xdr:cNvPr id="3" name="1 Imagen">
          <a:extLst>
            <a:ext uri="{FF2B5EF4-FFF2-40B4-BE49-F238E27FC236}">
              <a16:creationId xmlns:a16="http://schemas.microsoft.com/office/drawing/2014/main" id="{62C8C8BF-0B82-4B14-9279-10A15C018C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51175" y="14666118"/>
          <a:ext cx="1830" cy="537526"/>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3</xdr:col>
      <xdr:colOff>1079500</xdr:colOff>
      <xdr:row>69</xdr:row>
      <xdr:rowOff>235743</xdr:rowOff>
    </xdr:from>
    <xdr:ext cx="1830" cy="547054"/>
    <xdr:pic>
      <xdr:nvPicPr>
        <xdr:cNvPr id="2" name="1 Imagen">
          <a:extLst>
            <a:ext uri="{FF2B5EF4-FFF2-40B4-BE49-F238E27FC236}">
              <a16:creationId xmlns:a16="http://schemas.microsoft.com/office/drawing/2014/main" id="{D9340E0D-D067-4DBE-B6B7-2FEC7185C8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51175" y="13332618"/>
          <a:ext cx="1830" cy="547054"/>
        </a:xfrm>
        <a:prstGeom prst="rect">
          <a:avLst/>
        </a:prstGeom>
      </xdr:spPr>
    </xdr:pic>
    <xdr:clientData/>
  </xdr:oneCellAnchor>
  <xdr:oneCellAnchor>
    <xdr:from>
      <xdr:col>3</xdr:col>
      <xdr:colOff>1079500</xdr:colOff>
      <xdr:row>69</xdr:row>
      <xdr:rowOff>235743</xdr:rowOff>
    </xdr:from>
    <xdr:ext cx="1830" cy="537524"/>
    <xdr:pic>
      <xdr:nvPicPr>
        <xdr:cNvPr id="3" name="1 Imagen">
          <a:extLst>
            <a:ext uri="{FF2B5EF4-FFF2-40B4-BE49-F238E27FC236}">
              <a16:creationId xmlns:a16="http://schemas.microsoft.com/office/drawing/2014/main" id="{62C8C8BF-0B82-4B14-9279-10A15C018C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51175" y="13332618"/>
          <a:ext cx="1830" cy="53752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3</xdr:col>
      <xdr:colOff>1079500</xdr:colOff>
      <xdr:row>60</xdr:row>
      <xdr:rowOff>235743</xdr:rowOff>
    </xdr:from>
    <xdr:ext cx="1830" cy="547054"/>
    <xdr:pic>
      <xdr:nvPicPr>
        <xdr:cNvPr id="2" name="1 Imagen">
          <a:extLst>
            <a:ext uri="{FF2B5EF4-FFF2-40B4-BE49-F238E27FC236}">
              <a16:creationId xmlns:a16="http://schemas.microsoft.com/office/drawing/2014/main" id="{D9340E0D-D067-4DBE-B6B7-2FEC7185C8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98975" y="21543168"/>
          <a:ext cx="1830" cy="547054"/>
        </a:xfrm>
        <a:prstGeom prst="rect">
          <a:avLst/>
        </a:prstGeom>
      </xdr:spPr>
    </xdr:pic>
    <xdr:clientData/>
  </xdr:oneCellAnchor>
  <xdr:twoCellAnchor editAs="oneCell">
    <xdr:from>
      <xdr:col>3</xdr:col>
      <xdr:colOff>1079500</xdr:colOff>
      <xdr:row>60</xdr:row>
      <xdr:rowOff>235743</xdr:rowOff>
    </xdr:from>
    <xdr:to>
      <xdr:col>3</xdr:col>
      <xdr:colOff>1081330</xdr:colOff>
      <xdr:row>63</xdr:row>
      <xdr:rowOff>154143</xdr:rowOff>
    </xdr:to>
    <xdr:pic>
      <xdr:nvPicPr>
        <xdr:cNvPr id="3" name="1 Imagen">
          <a:extLst>
            <a:ext uri="{FF2B5EF4-FFF2-40B4-BE49-F238E27FC236}">
              <a16:creationId xmlns:a16="http://schemas.microsoft.com/office/drawing/2014/main" id="{62C8C8BF-0B82-4B14-9279-10A15C018C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98975" y="21543168"/>
          <a:ext cx="1830" cy="5375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3</xdr:col>
      <xdr:colOff>1079500</xdr:colOff>
      <xdr:row>76</xdr:row>
      <xdr:rowOff>235743</xdr:rowOff>
    </xdr:from>
    <xdr:ext cx="1830" cy="547054"/>
    <xdr:pic>
      <xdr:nvPicPr>
        <xdr:cNvPr id="2" name="1 Imagen">
          <a:extLst>
            <a:ext uri="{FF2B5EF4-FFF2-40B4-BE49-F238E27FC236}">
              <a16:creationId xmlns:a16="http://schemas.microsoft.com/office/drawing/2014/main" id="{D9340E0D-D067-4DBE-B6B7-2FEC7185C8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98975" y="26619993"/>
          <a:ext cx="1830" cy="547054"/>
        </a:xfrm>
        <a:prstGeom prst="rect">
          <a:avLst/>
        </a:prstGeom>
      </xdr:spPr>
    </xdr:pic>
    <xdr:clientData/>
  </xdr:oneCellAnchor>
  <xdr:twoCellAnchor editAs="oneCell">
    <xdr:from>
      <xdr:col>3</xdr:col>
      <xdr:colOff>1079500</xdr:colOff>
      <xdr:row>76</xdr:row>
      <xdr:rowOff>235743</xdr:rowOff>
    </xdr:from>
    <xdr:to>
      <xdr:col>3</xdr:col>
      <xdr:colOff>1081330</xdr:colOff>
      <xdr:row>79</xdr:row>
      <xdr:rowOff>35079</xdr:rowOff>
    </xdr:to>
    <xdr:pic>
      <xdr:nvPicPr>
        <xdr:cNvPr id="3" name="1 Imagen">
          <a:extLst>
            <a:ext uri="{FF2B5EF4-FFF2-40B4-BE49-F238E27FC236}">
              <a16:creationId xmlns:a16="http://schemas.microsoft.com/office/drawing/2014/main" id="{62C8C8BF-0B82-4B14-9279-10A15C018C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98975" y="26619993"/>
          <a:ext cx="1830" cy="54228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3</xdr:col>
      <xdr:colOff>1079500</xdr:colOff>
      <xdr:row>76</xdr:row>
      <xdr:rowOff>235743</xdr:rowOff>
    </xdr:from>
    <xdr:ext cx="1830" cy="547054"/>
    <xdr:pic>
      <xdr:nvPicPr>
        <xdr:cNvPr id="4" name="1 Imagen">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22750" y="24800718"/>
          <a:ext cx="1830" cy="547054"/>
        </a:xfrm>
        <a:prstGeom prst="rect">
          <a:avLst/>
        </a:prstGeom>
      </xdr:spPr>
    </xdr:pic>
    <xdr:clientData/>
  </xdr:oneCellAnchor>
  <xdr:oneCellAnchor>
    <xdr:from>
      <xdr:col>3</xdr:col>
      <xdr:colOff>1079500</xdr:colOff>
      <xdr:row>76</xdr:row>
      <xdr:rowOff>235743</xdr:rowOff>
    </xdr:from>
    <xdr:ext cx="1830" cy="544333"/>
    <xdr:pic>
      <xdr:nvPicPr>
        <xdr:cNvPr id="5" name="1 Imagen">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22750" y="24800718"/>
          <a:ext cx="1830" cy="544333"/>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6%20EQUIPAMENTS/2023%20-%201%20PERT/JUSTIFICACIO%20PERT%202023/RecoveredExternalLin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MD_Compra_Equipament/2.%20PERT%20Catsalut%202016/2023%20Convocatoria/SOL&#183;LICITUD%20final%20Acceptats%20amb%20ubiacio%20re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EMD_Seguiment\000%20CORONAVIRUS\Taller%20B.Q\Carpeta%20compartida\inventari%20quir&#242;fans%200203201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ORL%20-%20FONIATRIA%20-%20PRL/FT_ORL_FONIATRIA_PR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LICITUD"/>
      <sheetName val="Codis_EP_UP"/>
      <sheetName val="ANNEX 1_EQUIPS"/>
      <sheetName val="Altres lliste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 1"/>
      <sheetName val="Resum inic"/>
      <sheetName val="Resum FIN"/>
      <sheetName val="Motors"/>
      <sheetName val="SOL·LICITUD"/>
      <sheetName val="aprovat o no"/>
      <sheetName val="Inventari amb totes les dades"/>
      <sheetName val="Codis_EP_UP"/>
      <sheetName val="ANNEX 1_PERT 2023"/>
      <sheetName val="ANNEX 1_EQUIPS"/>
      <sheetName val="Altres lliste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iments"/>
      <sheetName val="Inventari"/>
      <sheetName val="Familia"/>
      <sheetName val="Marcas Ubicacions"/>
    </sheetNames>
    <sheetDataSet>
      <sheetData sheetId="0"/>
      <sheetData sheetId="1"/>
      <sheetData sheetId="2"/>
      <sheetData sheetId="3">
        <row r="1">
          <cell r="H1" t="str">
            <v>Ubicació</v>
          </cell>
        </row>
        <row r="2">
          <cell r="H2" t="str">
            <v>BQ_PL4</v>
          </cell>
        </row>
        <row r="3">
          <cell r="H3" t="str">
            <v>REA_PL8</v>
          </cell>
        </row>
        <row r="4">
          <cell r="H4" t="str">
            <v>PL_3</v>
          </cell>
        </row>
        <row r="5">
          <cell r="H5" t="str">
            <v>Camilla Trasllat</v>
          </cell>
        </row>
        <row r="6">
          <cell r="H6" t="str">
            <v>BQ_PL7</v>
          </cell>
        </row>
        <row r="7">
          <cell r="H7" t="str">
            <v>ALTRES</v>
          </cell>
        </row>
        <row r="8">
          <cell r="H8" t="str">
            <v>BQ_ANTIC</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 -AUDIOMETRIA"/>
      <sheetName val="LOT 1 - Millores"/>
      <sheetName val="LOT 1 - Criteris Objectius"/>
      <sheetName val="Hoja1"/>
    </sheetNames>
    <sheetDataSet>
      <sheetData sheetId="0">
        <row r="2">
          <cell r="B2" t="str">
            <v>LOT 1</v>
          </cell>
          <cell r="C2" t="str">
            <v>AUDIOMETRIA</v>
          </cell>
          <cell r="D2"/>
          <cell r="E2"/>
          <cell r="F2"/>
        </row>
      </sheetData>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
  <sheetViews>
    <sheetView tabSelected="1" view="pageBreakPreview" zoomScaleNormal="100" zoomScaleSheetLayoutView="100" workbookViewId="0">
      <selection activeCell="B9" sqref="B9"/>
    </sheetView>
  </sheetViews>
  <sheetFormatPr baseColWidth="10" defaultColWidth="9.140625" defaultRowHeight="15" x14ac:dyDescent="0.25"/>
  <cols>
    <col min="2" max="2" width="79.42578125" bestFit="1" customWidth="1"/>
    <col min="3" max="3" width="6.140625" bestFit="1" customWidth="1"/>
    <col min="4" max="4" width="14.5703125" customWidth="1"/>
    <col min="5" max="5" width="6.7109375" customWidth="1"/>
    <col min="6" max="6" width="15" customWidth="1"/>
    <col min="7" max="7" width="18.5703125" customWidth="1"/>
    <col min="8" max="8" width="17.85546875" customWidth="1"/>
  </cols>
  <sheetData>
    <row r="1" spans="1:9" ht="15.75" thickBot="1" x14ac:dyDescent="0.3">
      <c r="A1" s="231"/>
      <c r="B1" s="231"/>
      <c r="C1" s="231"/>
      <c r="D1" s="231"/>
      <c r="E1" s="231"/>
      <c r="F1" s="231"/>
      <c r="G1" s="231"/>
      <c r="H1" s="231"/>
      <c r="I1" s="231"/>
    </row>
    <row r="2" spans="1:9" ht="59.25" thickBot="1" x14ac:dyDescent="0.45">
      <c r="A2" s="231"/>
      <c r="B2" s="381" t="s">
        <v>475</v>
      </c>
      <c r="C2" s="381" t="s">
        <v>476</v>
      </c>
      <c r="D2" s="381" t="s">
        <v>477</v>
      </c>
      <c r="E2" s="381" t="s">
        <v>478</v>
      </c>
      <c r="F2" s="381" t="s">
        <v>479</v>
      </c>
      <c r="G2" s="381" t="s">
        <v>480</v>
      </c>
      <c r="H2" s="381" t="s">
        <v>481</v>
      </c>
    </row>
    <row r="3" spans="1:9" x14ac:dyDescent="0.25">
      <c r="A3" s="231"/>
      <c r="B3" s="382" t="s">
        <v>482</v>
      </c>
      <c r="C3" s="383">
        <v>1</v>
      </c>
      <c r="D3" s="384">
        <f>G3</f>
        <v>66528.925619834714</v>
      </c>
      <c r="E3" s="385">
        <v>0.21</v>
      </c>
      <c r="F3" s="384">
        <f>H3</f>
        <v>80500</v>
      </c>
      <c r="G3" s="384">
        <f>80500/1.21</f>
        <v>66528.925619834714</v>
      </c>
      <c r="H3" s="386">
        <f>G3*1.21</f>
        <v>80500</v>
      </c>
      <c r="I3" s="231"/>
    </row>
    <row r="4" spans="1:9" ht="15.75" customHeight="1" x14ac:dyDescent="0.25">
      <c r="A4" s="231"/>
      <c r="B4" s="391" t="s">
        <v>483</v>
      </c>
      <c r="C4" s="387">
        <v>1</v>
      </c>
      <c r="D4" s="388">
        <f>13515</f>
        <v>13515</v>
      </c>
      <c r="E4" s="389">
        <v>0.21</v>
      </c>
      <c r="F4" s="388">
        <f>D4*1.21</f>
        <v>16353.15</v>
      </c>
      <c r="G4" s="388">
        <f t="shared" ref="G4:G7" si="0">D4*C4</f>
        <v>13515</v>
      </c>
      <c r="H4" s="390">
        <f t="shared" ref="H4:H7" si="1">G4*1.21</f>
        <v>16353.15</v>
      </c>
      <c r="I4" s="231"/>
    </row>
    <row r="5" spans="1:9" x14ac:dyDescent="0.25">
      <c r="A5" s="231"/>
      <c r="B5" s="391" t="s">
        <v>484</v>
      </c>
      <c r="C5" s="387">
        <v>3</v>
      </c>
      <c r="D5" s="388">
        <v>4999</v>
      </c>
      <c r="E5" s="389">
        <v>0.21</v>
      </c>
      <c r="F5" s="388">
        <f>D5*1.21</f>
        <v>6048.79</v>
      </c>
      <c r="G5" s="388">
        <f t="shared" si="0"/>
        <v>14997</v>
      </c>
      <c r="H5" s="390">
        <f t="shared" si="1"/>
        <v>18146.37</v>
      </c>
      <c r="I5" s="231"/>
    </row>
    <row r="6" spans="1:9" x14ac:dyDescent="0.25">
      <c r="A6" s="231"/>
      <c r="B6" s="391" t="s">
        <v>485</v>
      </c>
      <c r="C6" s="387">
        <v>2</v>
      </c>
      <c r="D6" s="388">
        <v>7479</v>
      </c>
      <c r="E6" s="389">
        <v>0.21</v>
      </c>
      <c r="F6" s="388">
        <f>D6*1.21</f>
        <v>9049.59</v>
      </c>
      <c r="G6" s="388">
        <f t="shared" si="0"/>
        <v>14958</v>
      </c>
      <c r="H6" s="390">
        <f t="shared" si="1"/>
        <v>18099.18</v>
      </c>
      <c r="I6" s="231"/>
    </row>
    <row r="7" spans="1:9" ht="15.75" thickBot="1" x14ac:dyDescent="0.3">
      <c r="A7" s="231"/>
      <c r="B7" s="392" t="s">
        <v>486</v>
      </c>
      <c r="C7" s="393">
        <v>6</v>
      </c>
      <c r="D7" s="394">
        <f>72000/1.21/6</f>
        <v>9917.3553719008269</v>
      </c>
      <c r="E7" s="395">
        <v>0.21</v>
      </c>
      <c r="F7" s="394">
        <f>D7*1.21</f>
        <v>12000</v>
      </c>
      <c r="G7" s="394">
        <f t="shared" si="0"/>
        <v>59504.132231404961</v>
      </c>
      <c r="H7" s="396">
        <f t="shared" si="1"/>
        <v>72000</v>
      </c>
      <c r="I7" s="231"/>
    </row>
    <row r="8" spans="1:9" ht="19.5" thickBot="1" x14ac:dyDescent="0.3">
      <c r="A8" s="231"/>
      <c r="B8" s="55"/>
      <c r="C8" s="55"/>
      <c r="D8" s="55"/>
      <c r="E8" s="55"/>
      <c r="F8" s="397" t="s">
        <v>487</v>
      </c>
      <c r="G8" s="398">
        <f>G3+G4+G5+G6+G7</f>
        <v>169503.05785123969</v>
      </c>
      <c r="H8" s="399">
        <f>H3+H4+H5+H6+H7</f>
        <v>205098.69999999998</v>
      </c>
      <c r="I8" s="231"/>
    </row>
    <row r="9" spans="1:9" x14ac:dyDescent="0.25">
      <c r="A9" s="231"/>
      <c r="B9" s="231"/>
      <c r="C9" s="231"/>
      <c r="D9" s="231"/>
      <c r="E9" s="231"/>
      <c r="F9" s="231"/>
      <c r="G9" s="231"/>
      <c r="H9" s="231"/>
      <c r="I9" s="231"/>
    </row>
    <row r="10" spans="1:9" x14ac:dyDescent="0.25">
      <c r="A10" s="231"/>
      <c r="B10" s="231"/>
      <c r="C10" s="231"/>
      <c r="D10" s="231"/>
      <c r="E10" s="231"/>
      <c r="F10" s="231"/>
      <c r="G10" s="231"/>
      <c r="H10" s="231"/>
      <c r="I10" s="231"/>
    </row>
  </sheetData>
  <pageMargins left="0.7" right="0.7" top="0.75" bottom="0.75" header="0.3" footer="0.3"/>
  <pageSetup paperSize="9" scale="4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9"/>
  <sheetViews>
    <sheetView view="pageBreakPreview" zoomScale="90" zoomScaleNormal="70" zoomScaleSheetLayoutView="90" workbookViewId="0">
      <selection activeCell="F13" sqref="F13"/>
    </sheetView>
  </sheetViews>
  <sheetFormatPr baseColWidth="10" defaultColWidth="9.140625" defaultRowHeight="15" x14ac:dyDescent="0.25"/>
  <cols>
    <col min="1" max="1" width="5.5703125" customWidth="1"/>
    <col min="2" max="2" width="18.28515625" customWidth="1"/>
    <col min="3" max="3" width="9" customWidth="1"/>
    <col min="4" max="4" width="91.28515625" customWidth="1"/>
    <col min="5" max="5" width="33.42578125" customWidth="1"/>
    <col min="6" max="6" width="30.140625" customWidth="1"/>
  </cols>
  <sheetData>
    <row r="1" spans="1:9" x14ac:dyDescent="0.25">
      <c r="A1" s="1"/>
      <c r="B1" s="2"/>
      <c r="C1" s="2"/>
      <c r="D1" s="3"/>
      <c r="E1" s="4"/>
      <c r="F1" s="4"/>
      <c r="G1" s="231"/>
      <c r="H1" s="231"/>
      <c r="I1" s="231"/>
    </row>
    <row r="2" spans="1:9" ht="31.5" customHeight="1" x14ac:dyDescent="0.25">
      <c r="A2" s="1"/>
      <c r="B2" s="7" t="s">
        <v>0</v>
      </c>
      <c r="C2" s="402" t="s">
        <v>1</v>
      </c>
      <c r="D2" s="402"/>
      <c r="E2" s="402"/>
      <c r="F2" s="402"/>
      <c r="G2" s="231"/>
      <c r="H2" s="231"/>
      <c r="I2" s="231"/>
    </row>
    <row r="3" spans="1:9" x14ac:dyDescent="0.25">
      <c r="A3" s="1"/>
      <c r="B3" s="2"/>
      <c r="C3" s="2"/>
      <c r="D3" s="2"/>
      <c r="E3" s="3"/>
      <c r="F3" s="4"/>
      <c r="G3" s="231"/>
      <c r="H3" s="231"/>
      <c r="I3" s="231"/>
    </row>
    <row r="4" spans="1:9" ht="22.5" x14ac:dyDescent="0.25">
      <c r="A4" s="1"/>
      <c r="B4" s="8" t="s">
        <v>0</v>
      </c>
      <c r="C4" s="403" t="str">
        <f>C2</f>
        <v>AUDIOMETRIA</v>
      </c>
      <c r="D4" s="403"/>
      <c r="E4" s="9"/>
      <c r="F4" s="4"/>
      <c r="G4" s="231"/>
      <c r="H4" s="231"/>
      <c r="I4" s="231"/>
    </row>
    <row r="5" spans="1:9" ht="22.5" x14ac:dyDescent="0.25">
      <c r="A5" s="1"/>
      <c r="B5" s="10" t="s">
        <v>2</v>
      </c>
      <c r="C5" s="404"/>
      <c r="D5" s="405"/>
      <c r="E5" s="9"/>
      <c r="F5" s="4"/>
      <c r="G5" s="231"/>
      <c r="H5" s="231"/>
      <c r="I5" s="231"/>
    </row>
    <row r="6" spans="1:9" ht="22.5" x14ac:dyDescent="0.25">
      <c r="A6" s="1"/>
      <c r="B6" s="10" t="s">
        <v>3</v>
      </c>
      <c r="C6" s="404"/>
      <c r="D6" s="405"/>
      <c r="E6" s="9"/>
      <c r="F6" s="4"/>
      <c r="G6" s="231"/>
      <c r="H6" s="231"/>
      <c r="I6" s="231"/>
    </row>
    <row r="7" spans="1:9" ht="22.5" x14ac:dyDescent="0.25">
      <c r="A7" s="1"/>
      <c r="B7" s="11" t="s">
        <v>4</v>
      </c>
      <c r="C7" s="404"/>
      <c r="D7" s="405"/>
      <c r="E7" s="9"/>
      <c r="F7" s="4"/>
      <c r="G7" s="231"/>
      <c r="H7" s="231"/>
      <c r="I7" s="231"/>
    </row>
    <row r="8" spans="1:9" ht="22.5" x14ac:dyDescent="0.25">
      <c r="A8" s="1"/>
      <c r="B8" s="12"/>
      <c r="C8" s="12"/>
      <c r="D8" s="9"/>
      <c r="E8" s="9"/>
      <c r="F8" s="4"/>
      <c r="G8" s="231"/>
      <c r="H8" s="231"/>
      <c r="I8" s="231"/>
    </row>
    <row r="9" spans="1:9" ht="24.75" x14ac:dyDescent="0.25">
      <c r="A9" s="1"/>
      <c r="B9" s="13" t="s">
        <v>5</v>
      </c>
      <c r="C9" s="13"/>
      <c r="D9" s="2"/>
      <c r="E9" s="2"/>
      <c r="F9" s="2"/>
      <c r="G9" s="231"/>
      <c r="H9" s="231"/>
      <c r="I9" s="231"/>
    </row>
    <row r="10" spans="1:9" ht="24.75" x14ac:dyDescent="0.25">
      <c r="A10" s="1"/>
      <c r="B10" s="12"/>
      <c r="C10" s="12"/>
      <c r="D10" s="14"/>
      <c r="E10" s="14"/>
      <c r="F10" s="14"/>
      <c r="G10" s="231"/>
      <c r="H10" s="231"/>
      <c r="I10" s="231"/>
    </row>
    <row r="11" spans="1:9" ht="43.5" customHeight="1" x14ac:dyDescent="0.25">
      <c r="A11" s="1"/>
      <c r="B11" s="406" t="s">
        <v>6</v>
      </c>
      <c r="C11" s="407"/>
      <c r="D11" s="408"/>
      <c r="E11" s="14"/>
      <c r="F11" s="14"/>
      <c r="G11" s="231"/>
      <c r="H11" s="231"/>
      <c r="I11" s="231"/>
    </row>
    <row r="12" spans="1:9" ht="24.75" x14ac:dyDescent="0.25">
      <c r="A12" s="1"/>
      <c r="B12" s="409" t="s">
        <v>7</v>
      </c>
      <c r="C12" s="410"/>
      <c r="D12" s="411"/>
      <c r="E12" s="14"/>
      <c r="F12" s="14"/>
      <c r="G12" s="231"/>
      <c r="H12" s="231"/>
      <c r="I12" s="231"/>
    </row>
    <row r="13" spans="1:9" ht="193.5" customHeight="1" x14ac:dyDescent="0.25">
      <c r="A13" s="1"/>
      <c r="B13" s="412" t="s">
        <v>8</v>
      </c>
      <c r="C13" s="413"/>
      <c r="D13" s="414"/>
      <c r="E13" s="14"/>
      <c r="F13" s="14"/>
      <c r="G13" s="231"/>
      <c r="H13" s="231"/>
      <c r="I13" s="231"/>
    </row>
    <row r="14" spans="1:9" ht="24.75" customHeight="1" x14ac:dyDescent="0.25">
      <c r="A14" s="15"/>
      <c r="B14" s="415" t="s">
        <v>9</v>
      </c>
      <c r="C14" s="416"/>
      <c r="D14" s="417"/>
      <c r="E14" s="14"/>
      <c r="F14" s="14"/>
      <c r="G14" s="231"/>
      <c r="H14" s="231"/>
      <c r="I14" s="231"/>
    </row>
    <row r="15" spans="1:9" ht="24.75" customHeight="1" x14ac:dyDescent="0.25">
      <c r="A15" s="1"/>
      <c r="B15" s="418" t="s">
        <v>10</v>
      </c>
      <c r="C15" s="419"/>
      <c r="D15" s="420"/>
      <c r="E15" s="14"/>
      <c r="F15" s="14"/>
      <c r="G15" s="231"/>
      <c r="H15" s="231"/>
      <c r="I15" s="231"/>
    </row>
    <row r="16" spans="1:9" ht="24.75" x14ac:dyDescent="0.25">
      <c r="A16" s="1"/>
      <c r="B16" s="17"/>
      <c r="C16" s="17"/>
      <c r="D16" s="17"/>
      <c r="E16" s="18"/>
      <c r="F16" s="14"/>
      <c r="G16" s="231"/>
      <c r="H16" s="231"/>
      <c r="I16" s="231"/>
    </row>
    <row r="17" spans="1:9" ht="24.75" x14ac:dyDescent="0.25">
      <c r="A17" s="1"/>
      <c r="B17" s="17"/>
      <c r="C17" s="17"/>
      <c r="D17" s="17"/>
      <c r="E17" s="18"/>
      <c r="F17" s="14"/>
      <c r="G17" s="231"/>
      <c r="H17" s="231"/>
      <c r="I17" s="231"/>
    </row>
    <row r="18" spans="1:9" ht="30" x14ac:dyDescent="0.25">
      <c r="A18" s="20"/>
      <c r="B18" s="21" t="s">
        <v>13</v>
      </c>
      <c r="C18" s="21" t="s">
        <v>14</v>
      </c>
      <c r="D18" s="22" t="s">
        <v>15</v>
      </c>
      <c r="E18" s="23" t="s">
        <v>16</v>
      </c>
      <c r="F18" s="24" t="s">
        <v>17</v>
      </c>
      <c r="G18" s="231"/>
      <c r="H18" s="231"/>
      <c r="I18" s="231"/>
    </row>
    <row r="19" spans="1:9" ht="30" x14ac:dyDescent="0.25">
      <c r="A19" s="20"/>
      <c r="B19" s="400" t="s">
        <v>364</v>
      </c>
      <c r="C19" s="401"/>
      <c r="D19" s="401"/>
      <c r="E19" s="232" t="s">
        <v>366</v>
      </c>
      <c r="F19" s="233"/>
      <c r="G19" s="231"/>
      <c r="H19" s="231"/>
      <c r="I19" s="231"/>
    </row>
    <row r="20" spans="1:9" ht="30" x14ac:dyDescent="0.25">
      <c r="A20" s="26"/>
      <c r="B20" s="27"/>
      <c r="C20" s="28"/>
      <c r="D20" s="29" t="s">
        <v>18</v>
      </c>
      <c r="E20" s="30"/>
      <c r="F20" s="30"/>
      <c r="G20" s="231"/>
      <c r="H20" s="231"/>
      <c r="I20" s="231"/>
    </row>
    <row r="21" spans="1:9" x14ac:dyDescent="0.25">
      <c r="A21" s="26"/>
      <c r="B21" s="31"/>
      <c r="C21" s="32"/>
      <c r="D21" s="33" t="s">
        <v>20</v>
      </c>
      <c r="E21" s="30"/>
      <c r="F21" s="30"/>
      <c r="G21" s="231"/>
      <c r="H21" s="231"/>
      <c r="I21" s="231"/>
    </row>
    <row r="22" spans="1:9" x14ac:dyDescent="0.25">
      <c r="A22" s="20"/>
      <c r="B22" s="31" t="s">
        <v>19</v>
      </c>
      <c r="C22" s="32">
        <v>1</v>
      </c>
      <c r="D22" s="34" t="s">
        <v>21</v>
      </c>
      <c r="E22" s="30"/>
      <c r="F22" s="30"/>
      <c r="G22" s="231"/>
      <c r="H22" s="231"/>
      <c r="I22" s="231"/>
    </row>
    <row r="23" spans="1:9" ht="28.5" x14ac:dyDescent="0.25">
      <c r="A23" s="20"/>
      <c r="B23" s="31" t="s">
        <v>19</v>
      </c>
      <c r="C23" s="32">
        <f t="shared" ref="C23:C44" si="0">C22+1</f>
        <v>2</v>
      </c>
      <c r="D23" s="34" t="s">
        <v>22</v>
      </c>
      <c r="E23" s="30"/>
      <c r="F23" s="30"/>
      <c r="G23" s="231"/>
      <c r="H23" s="231"/>
      <c r="I23" s="231"/>
    </row>
    <row r="24" spans="1:9" ht="28.5" x14ac:dyDescent="0.25">
      <c r="A24" s="20"/>
      <c r="B24" s="31" t="s">
        <v>19</v>
      </c>
      <c r="C24" s="32">
        <f t="shared" si="0"/>
        <v>3</v>
      </c>
      <c r="D24" s="36" t="s">
        <v>23</v>
      </c>
      <c r="E24" s="30"/>
      <c r="F24" s="30"/>
      <c r="G24" s="231"/>
      <c r="H24" s="231"/>
      <c r="I24" s="231"/>
    </row>
    <row r="25" spans="1:9" x14ac:dyDescent="0.25">
      <c r="A25" s="20"/>
      <c r="B25" s="31" t="s">
        <v>19</v>
      </c>
      <c r="C25" s="32">
        <f t="shared" si="0"/>
        <v>4</v>
      </c>
      <c r="D25" s="36" t="s">
        <v>24</v>
      </c>
      <c r="E25" s="30"/>
      <c r="F25" s="30"/>
      <c r="G25" s="231"/>
      <c r="H25" s="231"/>
      <c r="I25" s="231"/>
    </row>
    <row r="26" spans="1:9" ht="28.5" x14ac:dyDescent="0.25">
      <c r="A26" s="20"/>
      <c r="B26" s="31" t="s">
        <v>19</v>
      </c>
      <c r="C26" s="32">
        <f t="shared" si="0"/>
        <v>5</v>
      </c>
      <c r="D26" s="34" t="s">
        <v>25</v>
      </c>
      <c r="E26" s="30"/>
      <c r="F26" s="30"/>
      <c r="G26" s="231"/>
      <c r="H26" s="231"/>
      <c r="I26" s="231"/>
    </row>
    <row r="27" spans="1:9" ht="28.5" x14ac:dyDescent="0.25">
      <c r="A27" s="20"/>
      <c r="B27" s="31" t="s">
        <v>19</v>
      </c>
      <c r="C27" s="32">
        <f t="shared" si="0"/>
        <v>6</v>
      </c>
      <c r="D27" s="36" t="s">
        <v>26</v>
      </c>
      <c r="E27" s="30"/>
      <c r="F27" s="30"/>
      <c r="G27" s="231"/>
      <c r="H27" s="231"/>
      <c r="I27" s="231"/>
    </row>
    <row r="28" spans="1:9" ht="28.5" x14ac:dyDescent="0.25">
      <c r="A28" s="20"/>
      <c r="B28" s="31" t="s">
        <v>19</v>
      </c>
      <c r="C28" s="32">
        <f t="shared" si="0"/>
        <v>7</v>
      </c>
      <c r="D28" s="36" t="s">
        <v>27</v>
      </c>
      <c r="E28" s="30"/>
      <c r="F28" s="30"/>
      <c r="G28" s="231"/>
      <c r="H28" s="231"/>
      <c r="I28" s="231"/>
    </row>
    <row r="29" spans="1:9" x14ac:dyDescent="0.25">
      <c r="A29" s="26"/>
      <c r="B29" s="31"/>
      <c r="C29" s="32"/>
      <c r="D29" s="33" t="s">
        <v>28</v>
      </c>
      <c r="E29" s="30"/>
      <c r="F29" s="30"/>
      <c r="G29" s="231"/>
      <c r="H29" s="231"/>
      <c r="I29" s="231"/>
    </row>
    <row r="30" spans="1:9" ht="42.75" x14ac:dyDescent="0.25">
      <c r="A30" s="20"/>
      <c r="B30" s="31" t="s">
        <v>19</v>
      </c>
      <c r="C30" s="32">
        <f>C28+1</f>
        <v>8</v>
      </c>
      <c r="D30" s="36" t="s">
        <v>29</v>
      </c>
      <c r="E30" s="30"/>
      <c r="F30" s="30"/>
      <c r="G30" s="231"/>
      <c r="H30" s="231"/>
      <c r="I30" s="231"/>
    </row>
    <row r="31" spans="1:9" x14ac:dyDescent="0.25">
      <c r="A31" s="20"/>
      <c r="B31" s="31" t="s">
        <v>19</v>
      </c>
      <c r="C31" s="32">
        <f t="shared" si="0"/>
        <v>9</v>
      </c>
      <c r="D31" s="36" t="s">
        <v>30</v>
      </c>
      <c r="E31" s="30"/>
      <c r="F31" s="30"/>
      <c r="G31" s="231"/>
      <c r="H31" s="231"/>
      <c r="I31" s="231"/>
    </row>
    <row r="32" spans="1:9" x14ac:dyDescent="0.25">
      <c r="A32" s="20"/>
      <c r="B32" s="31" t="s">
        <v>19</v>
      </c>
      <c r="C32" s="32">
        <f t="shared" si="0"/>
        <v>10</v>
      </c>
      <c r="D32" s="36" t="s">
        <v>31</v>
      </c>
      <c r="E32" s="30"/>
      <c r="F32" s="30"/>
      <c r="G32" s="231"/>
      <c r="H32" s="231"/>
      <c r="I32" s="231"/>
    </row>
    <row r="33" spans="1:9" x14ac:dyDescent="0.25">
      <c r="A33" s="20"/>
      <c r="B33" s="31" t="s">
        <v>19</v>
      </c>
      <c r="C33" s="32">
        <f t="shared" si="0"/>
        <v>11</v>
      </c>
      <c r="D33" s="36" t="s">
        <v>32</v>
      </c>
      <c r="E33" s="30"/>
      <c r="F33" s="30"/>
      <c r="G33" s="231"/>
      <c r="H33" s="231"/>
      <c r="I33" s="231"/>
    </row>
    <row r="34" spans="1:9" x14ac:dyDescent="0.25">
      <c r="A34" s="20"/>
      <c r="B34" s="31" t="s">
        <v>19</v>
      </c>
      <c r="C34" s="32">
        <f t="shared" si="0"/>
        <v>12</v>
      </c>
      <c r="D34" s="36" t="s">
        <v>33</v>
      </c>
      <c r="E34" s="30"/>
      <c r="F34" s="30"/>
      <c r="G34" s="231"/>
      <c r="H34" s="231"/>
      <c r="I34" s="231"/>
    </row>
    <row r="35" spans="1:9" x14ac:dyDescent="0.25">
      <c r="A35" s="20"/>
      <c r="B35" s="31" t="s">
        <v>19</v>
      </c>
      <c r="C35" s="32">
        <f t="shared" si="0"/>
        <v>13</v>
      </c>
      <c r="D35" s="36" t="s">
        <v>34</v>
      </c>
      <c r="E35" s="30"/>
      <c r="F35" s="30"/>
      <c r="G35" s="231"/>
      <c r="H35" s="231"/>
      <c r="I35" s="231"/>
    </row>
    <row r="36" spans="1:9" ht="28.5" x14ac:dyDescent="0.25">
      <c r="A36" s="20"/>
      <c r="B36" s="31" t="s">
        <v>19</v>
      </c>
      <c r="C36" s="32">
        <f t="shared" si="0"/>
        <v>14</v>
      </c>
      <c r="D36" s="36" t="s">
        <v>35</v>
      </c>
      <c r="E36" s="30"/>
      <c r="F36" s="30"/>
      <c r="G36" s="231"/>
      <c r="H36" s="231"/>
      <c r="I36" s="231"/>
    </row>
    <row r="37" spans="1:9" x14ac:dyDescent="0.25">
      <c r="A37" s="20"/>
      <c r="B37" s="31" t="s">
        <v>19</v>
      </c>
      <c r="C37" s="32">
        <f t="shared" si="0"/>
        <v>15</v>
      </c>
      <c r="D37" s="36" t="s">
        <v>36</v>
      </c>
      <c r="E37" s="30"/>
      <c r="F37" s="30"/>
      <c r="G37" s="231"/>
      <c r="H37" s="231"/>
      <c r="I37" s="231"/>
    </row>
    <row r="38" spans="1:9" x14ac:dyDescent="0.25">
      <c r="A38" s="20"/>
      <c r="B38" s="31" t="s">
        <v>19</v>
      </c>
      <c r="C38" s="32">
        <f t="shared" si="0"/>
        <v>16</v>
      </c>
      <c r="D38" s="36" t="s">
        <v>37</v>
      </c>
      <c r="E38" s="30"/>
      <c r="F38" s="30"/>
      <c r="G38" s="231"/>
      <c r="H38" s="231"/>
      <c r="I38" s="231"/>
    </row>
    <row r="39" spans="1:9" x14ac:dyDescent="0.25">
      <c r="A39" s="26"/>
      <c r="B39" s="31"/>
      <c r="C39" s="32"/>
      <c r="D39" s="33" t="s">
        <v>38</v>
      </c>
      <c r="E39" s="30"/>
      <c r="F39" s="30"/>
      <c r="G39" s="231"/>
      <c r="H39" s="231"/>
      <c r="I39" s="231"/>
    </row>
    <row r="40" spans="1:9" ht="28.5" x14ac:dyDescent="0.25">
      <c r="A40" s="20"/>
      <c r="B40" s="31" t="s">
        <v>19</v>
      </c>
      <c r="C40" s="32">
        <f>C38+1</f>
        <v>17</v>
      </c>
      <c r="D40" s="34" t="s">
        <v>39</v>
      </c>
      <c r="E40" s="30"/>
      <c r="F40" s="30"/>
      <c r="G40" s="231"/>
      <c r="H40" s="231"/>
      <c r="I40" s="231"/>
    </row>
    <row r="41" spans="1:9" ht="120.75" customHeight="1" x14ac:dyDescent="0.25">
      <c r="A41" s="20"/>
      <c r="B41" s="31" t="s">
        <v>19</v>
      </c>
      <c r="C41" s="32">
        <f t="shared" si="0"/>
        <v>18</v>
      </c>
      <c r="D41" s="37" t="s">
        <v>40</v>
      </c>
      <c r="E41" s="30"/>
      <c r="F41" s="30"/>
      <c r="G41" s="231"/>
      <c r="H41" s="231"/>
      <c r="I41" s="231"/>
    </row>
    <row r="42" spans="1:9" x14ac:dyDescent="0.25">
      <c r="A42" s="20"/>
      <c r="B42" s="31" t="s">
        <v>19</v>
      </c>
      <c r="C42" s="32">
        <f t="shared" si="0"/>
        <v>19</v>
      </c>
      <c r="D42" s="34" t="s">
        <v>41</v>
      </c>
      <c r="E42" s="30"/>
      <c r="F42" s="30"/>
      <c r="G42" s="231"/>
      <c r="H42" s="231"/>
      <c r="I42" s="231"/>
    </row>
    <row r="43" spans="1:9" x14ac:dyDescent="0.25">
      <c r="A43" s="20"/>
      <c r="B43" s="31" t="s">
        <v>19</v>
      </c>
      <c r="C43" s="32">
        <f t="shared" si="0"/>
        <v>20</v>
      </c>
      <c r="D43" s="34" t="s">
        <v>42</v>
      </c>
      <c r="E43" s="30"/>
      <c r="F43" s="30"/>
      <c r="G43" s="231"/>
      <c r="H43" s="231"/>
      <c r="I43" s="231"/>
    </row>
    <row r="44" spans="1:9" ht="28.5" x14ac:dyDescent="0.25">
      <c r="A44" s="20"/>
      <c r="B44" s="31" t="s">
        <v>19</v>
      </c>
      <c r="C44" s="32">
        <f t="shared" si="0"/>
        <v>21</v>
      </c>
      <c r="D44" s="34" t="s">
        <v>43</v>
      </c>
      <c r="E44" s="30"/>
      <c r="F44" s="30"/>
      <c r="G44" s="231"/>
      <c r="H44" s="231"/>
      <c r="I44" s="231"/>
    </row>
    <row r="45" spans="1:9" x14ac:dyDescent="0.25">
      <c r="A45" s="26"/>
      <c r="B45" s="31"/>
      <c r="C45" s="32"/>
      <c r="D45" s="33" t="s">
        <v>44</v>
      </c>
      <c r="E45" s="30"/>
      <c r="F45" s="30"/>
      <c r="G45" s="231"/>
      <c r="H45" s="231"/>
      <c r="I45" s="231"/>
    </row>
    <row r="46" spans="1:9" x14ac:dyDescent="0.25">
      <c r="A46" s="20"/>
      <c r="B46" s="31" t="s">
        <v>19</v>
      </c>
      <c r="C46" s="32">
        <f>C44+1</f>
        <v>22</v>
      </c>
      <c r="D46" s="36" t="s">
        <v>45</v>
      </c>
      <c r="E46" s="30"/>
      <c r="F46" s="30"/>
      <c r="G46" s="231"/>
      <c r="H46" s="231"/>
      <c r="I46" s="231"/>
    </row>
    <row r="47" spans="1:9" x14ac:dyDescent="0.25">
      <c r="A47" s="20"/>
      <c r="B47" s="38" t="s">
        <v>19</v>
      </c>
      <c r="C47" s="39">
        <f>C46+1</f>
        <v>23</v>
      </c>
      <c r="D47" s="36" t="s">
        <v>46</v>
      </c>
      <c r="E47" s="30"/>
      <c r="F47" s="30"/>
      <c r="G47" s="231"/>
      <c r="H47" s="231"/>
      <c r="I47" s="231"/>
    </row>
    <row r="48" spans="1:9" ht="30" x14ac:dyDescent="0.25">
      <c r="A48" s="20"/>
      <c r="B48" s="400" t="s">
        <v>47</v>
      </c>
      <c r="C48" s="401"/>
      <c r="D48" s="401"/>
      <c r="E48" s="232" t="s">
        <v>366</v>
      </c>
      <c r="F48" s="233"/>
      <c r="G48" s="231"/>
      <c r="H48" s="231"/>
      <c r="I48" s="231"/>
    </row>
    <row r="49" spans="1:9" ht="30" x14ac:dyDescent="0.25">
      <c r="A49" s="40"/>
      <c r="B49" s="41"/>
      <c r="C49" s="28"/>
      <c r="D49" s="29" t="s">
        <v>18</v>
      </c>
      <c r="E49" s="30"/>
      <c r="F49" s="30"/>
      <c r="G49" s="231"/>
      <c r="H49" s="231"/>
      <c r="I49" s="231"/>
    </row>
    <row r="50" spans="1:9" x14ac:dyDescent="0.25">
      <c r="A50" s="42"/>
      <c r="B50" s="43"/>
      <c r="C50" s="44"/>
      <c r="D50" s="33" t="s">
        <v>48</v>
      </c>
      <c r="E50" s="30"/>
      <c r="F50" s="30"/>
      <c r="G50" s="231"/>
      <c r="H50" s="231"/>
      <c r="I50" s="231"/>
    </row>
    <row r="51" spans="1:9" x14ac:dyDescent="0.25">
      <c r="A51" s="40"/>
      <c r="B51" s="43" t="s">
        <v>19</v>
      </c>
      <c r="C51" s="44">
        <f>C47+1</f>
        <v>24</v>
      </c>
      <c r="D51" s="34" t="s">
        <v>49</v>
      </c>
      <c r="E51" s="30"/>
      <c r="F51" s="30"/>
      <c r="G51" s="231"/>
      <c r="H51" s="231"/>
      <c r="I51" s="231"/>
    </row>
    <row r="52" spans="1:9" ht="42.75" x14ac:dyDescent="0.25">
      <c r="A52" s="20"/>
      <c r="B52" s="31" t="s">
        <v>19</v>
      </c>
      <c r="C52" s="32">
        <f>C51+1</f>
        <v>25</v>
      </c>
      <c r="D52" s="34" t="s">
        <v>50</v>
      </c>
      <c r="E52" s="30"/>
      <c r="F52" s="30"/>
      <c r="G52" s="231"/>
      <c r="H52" s="231"/>
      <c r="I52" s="231"/>
    </row>
    <row r="53" spans="1:9" x14ac:dyDescent="0.25">
      <c r="A53" s="20"/>
      <c r="B53" s="31" t="s">
        <v>19</v>
      </c>
      <c r="C53" s="32">
        <f>C52+1</f>
        <v>26</v>
      </c>
      <c r="D53" s="34" t="s">
        <v>51</v>
      </c>
      <c r="E53" s="30"/>
      <c r="F53" s="30"/>
      <c r="G53" s="231"/>
      <c r="H53" s="231"/>
      <c r="I53" s="231"/>
    </row>
    <row r="54" spans="1:9" ht="28.5" x14ac:dyDescent="0.25">
      <c r="A54" s="20"/>
      <c r="B54" s="31" t="s">
        <v>19</v>
      </c>
      <c r="C54" s="32">
        <f t="shared" ref="C54:C69" si="1">C53+1</f>
        <v>27</v>
      </c>
      <c r="D54" s="34" t="s">
        <v>52</v>
      </c>
      <c r="E54" s="30"/>
      <c r="F54" s="30"/>
      <c r="G54" s="231"/>
      <c r="H54" s="231"/>
      <c r="I54" s="231"/>
    </row>
    <row r="55" spans="1:9" ht="28.5" x14ac:dyDescent="0.25">
      <c r="A55" s="20"/>
      <c r="B55" s="31" t="s">
        <v>19</v>
      </c>
      <c r="C55" s="32">
        <f t="shared" si="1"/>
        <v>28</v>
      </c>
      <c r="D55" s="36" t="s">
        <v>53</v>
      </c>
      <c r="E55" s="30"/>
      <c r="F55" s="30"/>
      <c r="G55" s="231"/>
      <c r="H55" s="231"/>
      <c r="I55" s="231"/>
    </row>
    <row r="56" spans="1:9" x14ac:dyDescent="0.25">
      <c r="A56" s="20"/>
      <c r="B56" s="31" t="s">
        <v>19</v>
      </c>
      <c r="C56" s="32">
        <f t="shared" si="1"/>
        <v>29</v>
      </c>
      <c r="D56" s="36" t="s">
        <v>54</v>
      </c>
      <c r="E56" s="30"/>
      <c r="F56" s="30"/>
      <c r="G56" s="231"/>
      <c r="H56" s="231"/>
      <c r="I56" s="231"/>
    </row>
    <row r="57" spans="1:9" x14ac:dyDescent="0.25">
      <c r="A57" s="20"/>
      <c r="B57" s="31"/>
      <c r="C57" s="32"/>
      <c r="D57" s="33" t="s">
        <v>55</v>
      </c>
      <c r="E57" s="30"/>
      <c r="F57" s="30"/>
      <c r="G57" s="231"/>
      <c r="H57" s="231"/>
      <c r="I57" s="231"/>
    </row>
    <row r="58" spans="1:9" x14ac:dyDescent="0.25">
      <c r="A58" s="20"/>
      <c r="B58" s="31" t="s">
        <v>19</v>
      </c>
      <c r="C58" s="32">
        <f>C56+1</f>
        <v>30</v>
      </c>
      <c r="D58" s="34" t="s">
        <v>56</v>
      </c>
      <c r="E58" s="30"/>
      <c r="F58" s="30"/>
      <c r="G58" s="231"/>
      <c r="H58" s="231"/>
      <c r="I58" s="231"/>
    </row>
    <row r="59" spans="1:9" x14ac:dyDescent="0.25">
      <c r="A59" s="20"/>
      <c r="B59" s="31" t="s">
        <v>19</v>
      </c>
      <c r="C59" s="32">
        <f t="shared" si="1"/>
        <v>31</v>
      </c>
      <c r="D59" s="34" t="s">
        <v>57</v>
      </c>
      <c r="E59" s="30"/>
      <c r="F59" s="30"/>
      <c r="G59" s="231"/>
      <c r="H59" s="231"/>
      <c r="I59" s="231"/>
    </row>
    <row r="60" spans="1:9" ht="18.75" customHeight="1" x14ac:dyDescent="0.25">
      <c r="A60" s="20"/>
      <c r="B60" s="31" t="s">
        <v>19</v>
      </c>
      <c r="C60" s="32">
        <f t="shared" si="1"/>
        <v>32</v>
      </c>
      <c r="D60" s="34" t="s">
        <v>58</v>
      </c>
      <c r="E60" s="30"/>
      <c r="F60" s="30"/>
      <c r="G60" s="231"/>
      <c r="H60" s="231"/>
      <c r="I60" s="231"/>
    </row>
    <row r="61" spans="1:9" ht="28.5" x14ac:dyDescent="0.25">
      <c r="A61" s="20"/>
      <c r="B61" s="31" t="s">
        <v>19</v>
      </c>
      <c r="C61" s="32">
        <f t="shared" si="1"/>
        <v>33</v>
      </c>
      <c r="D61" s="34" t="s">
        <v>59</v>
      </c>
      <c r="E61" s="30"/>
      <c r="F61" s="30"/>
      <c r="G61" s="231"/>
      <c r="H61" s="231"/>
      <c r="I61" s="231"/>
    </row>
    <row r="62" spans="1:9" x14ac:dyDescent="0.25">
      <c r="A62" s="20"/>
      <c r="B62" s="31" t="s">
        <v>19</v>
      </c>
      <c r="C62" s="32">
        <f t="shared" si="1"/>
        <v>34</v>
      </c>
      <c r="D62" s="36" t="s">
        <v>60</v>
      </c>
      <c r="E62" s="30"/>
      <c r="F62" s="30"/>
      <c r="G62" s="231"/>
      <c r="H62" s="231"/>
      <c r="I62" s="231"/>
    </row>
    <row r="63" spans="1:9" x14ac:dyDescent="0.25">
      <c r="A63" s="20"/>
      <c r="B63" s="31" t="s">
        <v>19</v>
      </c>
      <c r="C63" s="32">
        <f t="shared" si="1"/>
        <v>35</v>
      </c>
      <c r="D63" s="34" t="s">
        <v>61</v>
      </c>
      <c r="E63" s="30"/>
      <c r="F63" s="30"/>
      <c r="G63" s="231"/>
      <c r="H63" s="231"/>
      <c r="I63" s="231"/>
    </row>
    <row r="64" spans="1:9" ht="42.75" x14ac:dyDescent="0.25">
      <c r="A64" s="46"/>
      <c r="B64" s="47"/>
      <c r="C64" s="32">
        <f t="shared" si="1"/>
        <v>36</v>
      </c>
      <c r="D64" s="36" t="s">
        <v>62</v>
      </c>
      <c r="E64" s="30"/>
      <c r="F64" s="30"/>
      <c r="G64" s="231"/>
      <c r="H64" s="231"/>
      <c r="I64" s="231"/>
    </row>
    <row r="65" spans="1:9" x14ac:dyDescent="0.25">
      <c r="A65" s="20"/>
      <c r="B65" s="31" t="s">
        <v>19</v>
      </c>
      <c r="C65" s="32">
        <f t="shared" si="1"/>
        <v>37</v>
      </c>
      <c r="D65" s="36" t="s">
        <v>63</v>
      </c>
      <c r="E65" s="30"/>
      <c r="F65" s="30"/>
      <c r="G65" s="231"/>
      <c r="H65" s="231"/>
      <c r="I65" s="231"/>
    </row>
    <row r="66" spans="1:9" x14ac:dyDescent="0.25">
      <c r="A66" s="20"/>
      <c r="B66" s="31" t="s">
        <v>19</v>
      </c>
      <c r="C66" s="32">
        <f t="shared" si="1"/>
        <v>38</v>
      </c>
      <c r="D66" s="36" t="s">
        <v>64</v>
      </c>
      <c r="E66" s="30"/>
      <c r="F66" s="30"/>
      <c r="G66" s="231"/>
      <c r="H66" s="231"/>
      <c r="I66" s="231"/>
    </row>
    <row r="67" spans="1:9" x14ac:dyDescent="0.25">
      <c r="A67" s="20"/>
      <c r="B67" s="31" t="s">
        <v>19</v>
      </c>
      <c r="C67" s="32">
        <f t="shared" si="1"/>
        <v>39</v>
      </c>
      <c r="D67" s="36" t="s">
        <v>65</v>
      </c>
      <c r="E67" s="30"/>
      <c r="F67" s="30"/>
      <c r="G67" s="231"/>
      <c r="H67" s="231"/>
      <c r="I67" s="231"/>
    </row>
    <row r="68" spans="1:9" x14ac:dyDescent="0.25">
      <c r="A68" s="20"/>
      <c r="B68" s="31" t="s">
        <v>19</v>
      </c>
      <c r="C68" s="32">
        <f t="shared" si="1"/>
        <v>40</v>
      </c>
      <c r="D68" s="36" t="s">
        <v>66</v>
      </c>
      <c r="E68" s="30"/>
      <c r="F68" s="30"/>
      <c r="G68" s="231"/>
      <c r="H68" s="231"/>
      <c r="I68" s="231"/>
    </row>
    <row r="69" spans="1:9" ht="42.75" x14ac:dyDescent="0.25">
      <c r="A69" s="20"/>
      <c r="B69" s="31" t="s">
        <v>19</v>
      </c>
      <c r="C69" s="32">
        <f t="shared" si="1"/>
        <v>41</v>
      </c>
      <c r="D69" s="36" t="s">
        <v>67</v>
      </c>
      <c r="E69" s="30"/>
      <c r="F69" s="30"/>
      <c r="G69" s="231"/>
      <c r="H69" s="231"/>
      <c r="I69" s="231"/>
    </row>
    <row r="70" spans="1:9" x14ac:dyDescent="0.25">
      <c r="A70" s="26"/>
      <c r="B70" s="31"/>
      <c r="C70" s="32"/>
      <c r="D70" s="33" t="s">
        <v>68</v>
      </c>
      <c r="E70" s="30"/>
      <c r="F70" s="30"/>
      <c r="G70" s="231"/>
      <c r="H70" s="231"/>
      <c r="I70" s="231"/>
    </row>
    <row r="71" spans="1:9" ht="28.5" x14ac:dyDescent="0.25">
      <c r="A71" s="20"/>
      <c r="B71" s="31" t="s">
        <v>19</v>
      </c>
      <c r="C71" s="32">
        <f>C69+1</f>
        <v>42</v>
      </c>
      <c r="D71" s="34" t="s">
        <v>69</v>
      </c>
      <c r="E71" s="30"/>
      <c r="F71" s="30"/>
      <c r="G71" s="231"/>
      <c r="H71" s="231"/>
      <c r="I71" s="231"/>
    </row>
    <row r="72" spans="1:9" ht="123.75" customHeight="1" x14ac:dyDescent="0.25">
      <c r="A72" s="20"/>
      <c r="B72" s="31" t="s">
        <v>19</v>
      </c>
      <c r="C72" s="32">
        <f>C71+1</f>
        <v>43</v>
      </c>
      <c r="D72" s="37" t="s">
        <v>40</v>
      </c>
      <c r="E72" s="30"/>
      <c r="F72" s="30"/>
      <c r="G72" s="231"/>
      <c r="H72" s="231"/>
      <c r="I72" s="231"/>
    </row>
    <row r="73" spans="1:9" x14ac:dyDescent="0.25">
      <c r="A73" s="20"/>
      <c r="B73" s="31" t="s">
        <v>19</v>
      </c>
      <c r="C73" s="32">
        <f>C72+1</f>
        <v>44</v>
      </c>
      <c r="D73" s="34" t="s">
        <v>41</v>
      </c>
      <c r="E73" s="30"/>
      <c r="F73" s="30"/>
      <c r="G73" s="231"/>
      <c r="H73" s="231"/>
      <c r="I73" s="231"/>
    </row>
    <row r="74" spans="1:9" x14ac:dyDescent="0.25">
      <c r="A74" s="20"/>
      <c r="B74" s="31" t="s">
        <v>19</v>
      </c>
      <c r="C74" s="32">
        <f>C73+1</f>
        <v>45</v>
      </c>
      <c r="D74" s="34" t="s">
        <v>42</v>
      </c>
      <c r="E74" s="30"/>
      <c r="F74" s="30"/>
      <c r="G74" s="231"/>
      <c r="H74" s="231"/>
      <c r="I74" s="231"/>
    </row>
    <row r="75" spans="1:9" ht="28.5" x14ac:dyDescent="0.25">
      <c r="A75" s="20"/>
      <c r="B75" s="31" t="s">
        <v>19</v>
      </c>
      <c r="C75" s="32">
        <f t="shared" ref="C75:C80" si="2">C74+1</f>
        <v>46</v>
      </c>
      <c r="D75" s="34" t="s">
        <v>43</v>
      </c>
      <c r="E75" s="30"/>
      <c r="F75" s="30"/>
      <c r="G75" s="231"/>
      <c r="H75" s="231"/>
      <c r="I75" s="231"/>
    </row>
    <row r="76" spans="1:9" x14ac:dyDescent="0.25">
      <c r="A76" s="26"/>
      <c r="B76" s="31"/>
      <c r="C76" s="32"/>
      <c r="D76" s="33" t="s">
        <v>70</v>
      </c>
      <c r="E76" s="30"/>
      <c r="F76" s="30"/>
      <c r="G76" s="231"/>
      <c r="H76" s="231"/>
      <c r="I76" s="231"/>
    </row>
    <row r="77" spans="1:9" x14ac:dyDescent="0.25">
      <c r="A77" s="20"/>
      <c r="B77" s="31" t="s">
        <v>19</v>
      </c>
      <c r="C77" s="32">
        <f>C75+1</f>
        <v>47</v>
      </c>
      <c r="D77" s="36" t="s">
        <v>71</v>
      </c>
      <c r="E77" s="30"/>
      <c r="F77" s="30"/>
      <c r="G77" s="231"/>
      <c r="H77" s="231"/>
      <c r="I77" s="231"/>
    </row>
    <row r="78" spans="1:9" x14ac:dyDescent="0.25">
      <c r="A78" s="20"/>
      <c r="B78" s="31" t="s">
        <v>19</v>
      </c>
      <c r="C78" s="32">
        <f t="shared" si="2"/>
        <v>48</v>
      </c>
      <c r="D78" s="36" t="s">
        <v>72</v>
      </c>
      <c r="E78" s="30"/>
      <c r="F78" s="30"/>
      <c r="G78" s="231"/>
      <c r="H78" s="231"/>
      <c r="I78" s="231"/>
    </row>
    <row r="79" spans="1:9" x14ac:dyDescent="0.25">
      <c r="A79" s="20"/>
      <c r="B79" s="31" t="s">
        <v>19</v>
      </c>
      <c r="C79" s="32">
        <f t="shared" si="2"/>
        <v>49</v>
      </c>
      <c r="D79" s="36" t="s">
        <v>73</v>
      </c>
      <c r="E79" s="30"/>
      <c r="F79" s="30"/>
      <c r="G79" s="231"/>
      <c r="H79" s="231"/>
      <c r="I79" s="231"/>
    </row>
    <row r="80" spans="1:9" ht="28.5" x14ac:dyDescent="0.25">
      <c r="A80" s="20"/>
      <c r="B80" s="38" t="s">
        <v>19</v>
      </c>
      <c r="C80" s="39">
        <f t="shared" si="2"/>
        <v>50</v>
      </c>
      <c r="D80" s="48" t="s">
        <v>74</v>
      </c>
      <c r="E80" s="30"/>
      <c r="F80" s="30"/>
      <c r="G80" s="231"/>
      <c r="H80" s="231"/>
      <c r="I80" s="231"/>
    </row>
    <row r="81" spans="1:9" ht="30" x14ac:dyDescent="0.25">
      <c r="A81" s="20"/>
      <c r="B81" s="400" t="s">
        <v>75</v>
      </c>
      <c r="C81" s="401"/>
      <c r="D81" s="401"/>
      <c r="E81" s="232" t="s">
        <v>366</v>
      </c>
      <c r="F81" s="233"/>
      <c r="G81" s="231"/>
      <c r="H81" s="231"/>
      <c r="I81" s="231"/>
    </row>
    <row r="82" spans="1:9" ht="30" x14ac:dyDescent="0.25">
      <c r="A82" s="20"/>
      <c r="B82" s="27"/>
      <c r="C82" s="28"/>
      <c r="D82" s="29" t="s">
        <v>18</v>
      </c>
      <c r="E82" s="30"/>
      <c r="F82" s="30"/>
      <c r="G82" s="231"/>
      <c r="H82" s="231"/>
      <c r="I82" s="231"/>
    </row>
    <row r="83" spans="1:9" x14ac:dyDescent="0.25">
      <c r="A83" s="26"/>
      <c r="B83" s="31"/>
      <c r="C83" s="32"/>
      <c r="D83" s="33" t="s">
        <v>76</v>
      </c>
      <c r="E83" s="30"/>
      <c r="F83" s="30"/>
      <c r="G83" s="231"/>
      <c r="H83" s="231"/>
      <c r="I83" s="231"/>
    </row>
    <row r="84" spans="1:9" x14ac:dyDescent="0.25">
      <c r="A84" s="20"/>
      <c r="B84" s="31" t="s">
        <v>19</v>
      </c>
      <c r="C84" s="32">
        <f>C80+1</f>
        <v>51</v>
      </c>
      <c r="D84" s="34" t="s">
        <v>49</v>
      </c>
      <c r="E84" s="30"/>
      <c r="F84" s="30"/>
      <c r="G84" s="231"/>
      <c r="H84" s="231"/>
      <c r="I84" s="231"/>
    </row>
    <row r="85" spans="1:9" ht="42.75" x14ac:dyDescent="0.25">
      <c r="A85" s="20"/>
      <c r="B85" s="31" t="s">
        <v>19</v>
      </c>
      <c r="C85" s="32">
        <f>C84+1</f>
        <v>52</v>
      </c>
      <c r="D85" s="34" t="s">
        <v>77</v>
      </c>
      <c r="E85" s="30"/>
      <c r="F85" s="30"/>
      <c r="G85" s="231"/>
      <c r="H85" s="231"/>
      <c r="I85" s="231"/>
    </row>
    <row r="86" spans="1:9" x14ac:dyDescent="0.25">
      <c r="A86" s="20"/>
      <c r="B86" s="31" t="s">
        <v>19</v>
      </c>
      <c r="C86" s="32">
        <f>C85+1</f>
        <v>53</v>
      </c>
      <c r="D86" s="34" t="s">
        <v>51</v>
      </c>
      <c r="E86" s="30"/>
      <c r="F86" s="30"/>
      <c r="G86" s="231"/>
      <c r="H86" s="231"/>
      <c r="I86" s="231"/>
    </row>
    <row r="87" spans="1:9" ht="28.5" x14ac:dyDescent="0.25">
      <c r="A87" s="20"/>
      <c r="B87" s="31" t="s">
        <v>19</v>
      </c>
      <c r="C87" s="32">
        <f t="shared" ref="C87:C104" si="3">C86+1</f>
        <v>54</v>
      </c>
      <c r="D87" s="34" t="s">
        <v>78</v>
      </c>
      <c r="E87" s="30"/>
      <c r="F87" s="30"/>
      <c r="G87" s="231"/>
      <c r="H87" s="231"/>
      <c r="I87" s="231"/>
    </row>
    <row r="88" spans="1:9" ht="28.5" x14ac:dyDescent="0.25">
      <c r="A88" s="20"/>
      <c r="B88" s="31" t="s">
        <v>19</v>
      </c>
      <c r="C88" s="32">
        <f t="shared" si="3"/>
        <v>55</v>
      </c>
      <c r="D88" s="36" t="s">
        <v>79</v>
      </c>
      <c r="E88" s="30"/>
      <c r="F88" s="30"/>
      <c r="G88" s="231"/>
      <c r="H88" s="231"/>
      <c r="I88" s="231"/>
    </row>
    <row r="89" spans="1:9" x14ac:dyDescent="0.25">
      <c r="A89" s="20"/>
      <c r="B89" s="31" t="s">
        <v>19</v>
      </c>
      <c r="C89" s="32">
        <f t="shared" si="3"/>
        <v>56</v>
      </c>
      <c r="D89" s="36" t="s">
        <v>54</v>
      </c>
      <c r="E89" s="30"/>
      <c r="F89" s="30"/>
      <c r="G89" s="231"/>
      <c r="H89" s="231"/>
      <c r="I89" s="231"/>
    </row>
    <row r="90" spans="1:9" x14ac:dyDescent="0.25">
      <c r="A90" s="20"/>
      <c r="B90" s="31"/>
      <c r="C90" s="32"/>
      <c r="D90" s="33" t="s">
        <v>80</v>
      </c>
      <c r="E90" s="30"/>
      <c r="F90" s="30"/>
      <c r="G90" s="231"/>
      <c r="H90" s="231"/>
      <c r="I90" s="231"/>
    </row>
    <row r="91" spans="1:9" x14ac:dyDescent="0.25">
      <c r="A91" s="20"/>
      <c r="B91" s="31" t="s">
        <v>19</v>
      </c>
      <c r="C91" s="32">
        <f>C89+1</f>
        <v>57</v>
      </c>
      <c r="D91" s="34" t="s">
        <v>81</v>
      </c>
      <c r="E91" s="30"/>
      <c r="F91" s="30"/>
      <c r="G91" s="231"/>
      <c r="H91" s="231"/>
      <c r="I91" s="231"/>
    </row>
    <row r="92" spans="1:9" x14ac:dyDescent="0.25">
      <c r="A92" s="20"/>
      <c r="B92" s="31" t="s">
        <v>19</v>
      </c>
      <c r="C92" s="32">
        <f t="shared" si="3"/>
        <v>58</v>
      </c>
      <c r="D92" s="34" t="s">
        <v>82</v>
      </c>
      <c r="E92" s="30"/>
      <c r="F92" s="30"/>
      <c r="G92" s="231"/>
      <c r="H92" s="231"/>
      <c r="I92" s="231"/>
    </row>
    <row r="93" spans="1:9" ht="19.5" customHeight="1" x14ac:dyDescent="0.25">
      <c r="A93" s="20"/>
      <c r="B93" s="31" t="s">
        <v>19</v>
      </c>
      <c r="C93" s="32">
        <f t="shared" si="3"/>
        <v>59</v>
      </c>
      <c r="D93" s="34" t="s">
        <v>58</v>
      </c>
      <c r="E93" s="30"/>
      <c r="F93" s="30"/>
      <c r="G93" s="231"/>
      <c r="H93" s="231"/>
      <c r="I93" s="231"/>
    </row>
    <row r="94" spans="1:9" ht="28.5" x14ac:dyDescent="0.25">
      <c r="A94" s="20"/>
      <c r="B94" s="31" t="s">
        <v>19</v>
      </c>
      <c r="C94" s="32">
        <f t="shared" si="3"/>
        <v>60</v>
      </c>
      <c r="D94" s="34" t="s">
        <v>59</v>
      </c>
      <c r="E94" s="30"/>
      <c r="F94" s="30"/>
      <c r="G94" s="231"/>
      <c r="H94" s="231"/>
      <c r="I94" s="231"/>
    </row>
    <row r="95" spans="1:9" ht="28.5" x14ac:dyDescent="0.25">
      <c r="A95" s="20"/>
      <c r="B95" s="31" t="s">
        <v>19</v>
      </c>
      <c r="C95" s="32">
        <f t="shared" si="3"/>
        <v>61</v>
      </c>
      <c r="D95" s="34" t="s">
        <v>83</v>
      </c>
      <c r="E95" s="30"/>
      <c r="F95" s="30"/>
      <c r="G95" s="231"/>
      <c r="H95" s="231"/>
      <c r="I95" s="231"/>
    </row>
    <row r="96" spans="1:9" x14ac:dyDescent="0.25">
      <c r="A96" s="20"/>
      <c r="B96" s="31" t="s">
        <v>19</v>
      </c>
      <c r="C96" s="32">
        <f t="shared" si="3"/>
        <v>62</v>
      </c>
      <c r="D96" s="36" t="s">
        <v>84</v>
      </c>
      <c r="E96" s="30"/>
      <c r="F96" s="30"/>
      <c r="G96" s="231"/>
      <c r="H96" s="231"/>
      <c r="I96" s="231"/>
    </row>
    <row r="97" spans="1:9" x14ac:dyDescent="0.25">
      <c r="A97" s="20"/>
      <c r="B97" s="31" t="s">
        <v>19</v>
      </c>
      <c r="C97" s="32">
        <f t="shared" si="3"/>
        <v>63</v>
      </c>
      <c r="D97" s="36" t="s">
        <v>60</v>
      </c>
      <c r="E97" s="30"/>
      <c r="F97" s="30"/>
      <c r="G97" s="231"/>
      <c r="H97" s="231"/>
      <c r="I97" s="231"/>
    </row>
    <row r="98" spans="1:9" x14ac:dyDescent="0.25">
      <c r="A98" s="20"/>
      <c r="B98" s="31" t="s">
        <v>19</v>
      </c>
      <c r="C98" s="32">
        <f t="shared" si="3"/>
        <v>64</v>
      </c>
      <c r="D98" s="34" t="s">
        <v>61</v>
      </c>
      <c r="E98" s="30"/>
      <c r="F98" s="30"/>
      <c r="G98" s="231"/>
      <c r="H98" s="231"/>
      <c r="I98" s="231"/>
    </row>
    <row r="99" spans="1:9" ht="57" x14ac:dyDescent="0.25">
      <c r="A99" s="46"/>
      <c r="B99" s="47"/>
      <c r="C99" s="49">
        <f t="shared" si="3"/>
        <v>65</v>
      </c>
      <c r="D99" s="36" t="s">
        <v>85</v>
      </c>
      <c r="E99" s="30"/>
      <c r="F99" s="30"/>
      <c r="G99" s="231"/>
      <c r="H99" s="231"/>
      <c r="I99" s="231"/>
    </row>
    <row r="100" spans="1:9" x14ac:dyDescent="0.25">
      <c r="A100" s="20"/>
      <c r="B100" s="31" t="s">
        <v>19</v>
      </c>
      <c r="C100" s="49">
        <f t="shared" si="3"/>
        <v>66</v>
      </c>
      <c r="D100" s="36" t="s">
        <v>63</v>
      </c>
      <c r="E100" s="30"/>
      <c r="F100" s="30"/>
      <c r="G100" s="231"/>
      <c r="H100" s="231"/>
      <c r="I100" s="231"/>
    </row>
    <row r="101" spans="1:9" x14ac:dyDescent="0.25">
      <c r="A101" s="20"/>
      <c r="B101" s="31" t="s">
        <v>19</v>
      </c>
      <c r="C101" s="49">
        <f t="shared" si="3"/>
        <v>67</v>
      </c>
      <c r="D101" s="36" t="s">
        <v>64</v>
      </c>
      <c r="E101" s="30"/>
      <c r="F101" s="30"/>
      <c r="G101" s="231"/>
      <c r="H101" s="231"/>
      <c r="I101" s="231"/>
    </row>
    <row r="102" spans="1:9" x14ac:dyDescent="0.25">
      <c r="A102" s="20"/>
      <c r="B102" s="31" t="s">
        <v>19</v>
      </c>
      <c r="C102" s="49">
        <f t="shared" si="3"/>
        <v>68</v>
      </c>
      <c r="D102" s="36" t="s">
        <v>65</v>
      </c>
      <c r="E102" s="30"/>
      <c r="F102" s="30"/>
      <c r="G102" s="231"/>
      <c r="H102" s="231"/>
      <c r="I102" s="231"/>
    </row>
    <row r="103" spans="1:9" x14ac:dyDescent="0.25">
      <c r="A103" s="20"/>
      <c r="B103" s="31" t="s">
        <v>19</v>
      </c>
      <c r="C103" s="49">
        <f t="shared" si="3"/>
        <v>69</v>
      </c>
      <c r="D103" s="36" t="s">
        <v>66</v>
      </c>
      <c r="E103" s="30"/>
      <c r="F103" s="30"/>
      <c r="G103" s="231"/>
      <c r="H103" s="231"/>
      <c r="I103" s="231"/>
    </row>
    <row r="104" spans="1:9" ht="42.75" x14ac:dyDescent="0.25">
      <c r="A104" s="20"/>
      <c r="B104" s="31" t="s">
        <v>19</v>
      </c>
      <c r="C104" s="49">
        <f t="shared" si="3"/>
        <v>70</v>
      </c>
      <c r="D104" s="34" t="s">
        <v>67</v>
      </c>
      <c r="E104" s="30"/>
      <c r="F104" s="30"/>
      <c r="G104" s="231"/>
      <c r="H104" s="231"/>
      <c r="I104" s="231"/>
    </row>
    <row r="105" spans="1:9" x14ac:dyDescent="0.25">
      <c r="A105" s="26"/>
      <c r="B105" s="31"/>
      <c r="C105" s="49"/>
      <c r="D105" s="33" t="s">
        <v>86</v>
      </c>
      <c r="E105" s="30"/>
      <c r="F105" s="30"/>
      <c r="G105" s="231"/>
      <c r="H105" s="231"/>
      <c r="I105" s="231"/>
    </row>
    <row r="106" spans="1:9" ht="28.5" x14ac:dyDescent="0.25">
      <c r="A106" s="20"/>
      <c r="B106" s="31" t="s">
        <v>19</v>
      </c>
      <c r="C106" s="49">
        <f>C104+1</f>
        <v>71</v>
      </c>
      <c r="D106" s="34" t="s">
        <v>69</v>
      </c>
      <c r="E106" s="30"/>
      <c r="F106" s="30"/>
      <c r="G106" s="231"/>
      <c r="H106" s="231"/>
      <c r="I106" s="231"/>
    </row>
    <row r="107" spans="1:9" ht="120" customHeight="1" x14ac:dyDescent="0.25">
      <c r="A107" s="20"/>
      <c r="B107" s="31" t="s">
        <v>19</v>
      </c>
      <c r="C107" s="32">
        <f>C106+1</f>
        <v>72</v>
      </c>
      <c r="D107" s="37" t="s">
        <v>40</v>
      </c>
      <c r="E107" s="30"/>
      <c r="F107" s="30"/>
      <c r="G107" s="231"/>
      <c r="H107" s="231"/>
      <c r="I107" s="231"/>
    </row>
    <row r="108" spans="1:9" x14ac:dyDescent="0.25">
      <c r="A108" s="20"/>
      <c r="B108" s="31" t="s">
        <v>19</v>
      </c>
      <c r="C108" s="32">
        <f>C107+1</f>
        <v>73</v>
      </c>
      <c r="D108" s="34" t="s">
        <v>41</v>
      </c>
      <c r="E108" s="30"/>
      <c r="F108" s="30"/>
      <c r="G108" s="231"/>
      <c r="H108" s="231"/>
      <c r="I108" s="231"/>
    </row>
    <row r="109" spans="1:9" x14ac:dyDescent="0.25">
      <c r="A109" s="20"/>
      <c r="B109" s="31" t="s">
        <v>19</v>
      </c>
      <c r="C109" s="32">
        <f>C108+1</f>
        <v>74</v>
      </c>
      <c r="D109" s="34" t="s">
        <v>42</v>
      </c>
      <c r="E109" s="30"/>
      <c r="F109" s="30"/>
      <c r="G109" s="231"/>
      <c r="H109" s="231"/>
      <c r="I109" s="231"/>
    </row>
    <row r="110" spans="1:9" ht="28.5" x14ac:dyDescent="0.25">
      <c r="A110" s="20"/>
      <c r="B110" s="31" t="s">
        <v>19</v>
      </c>
      <c r="C110" s="32">
        <f>C109+1</f>
        <v>75</v>
      </c>
      <c r="D110" s="34" t="s">
        <v>43</v>
      </c>
      <c r="E110" s="30"/>
      <c r="F110" s="30"/>
      <c r="G110" s="231"/>
      <c r="H110" s="231"/>
      <c r="I110" s="231"/>
    </row>
    <row r="111" spans="1:9" ht="29.25" x14ac:dyDescent="0.25">
      <c r="A111" s="26"/>
      <c r="B111" s="38" t="s">
        <v>19</v>
      </c>
      <c r="C111" s="39">
        <f>C110+1</f>
        <v>76</v>
      </c>
      <c r="D111" s="33" t="s">
        <v>87</v>
      </c>
      <c r="E111" s="30"/>
      <c r="F111" s="30"/>
      <c r="G111" s="231"/>
      <c r="H111" s="231"/>
      <c r="I111" s="231"/>
    </row>
    <row r="112" spans="1:9" ht="30" x14ac:dyDescent="0.25">
      <c r="A112" s="20"/>
      <c r="B112" s="400" t="s">
        <v>88</v>
      </c>
      <c r="C112" s="401"/>
      <c r="D112" s="401"/>
      <c r="E112" s="232" t="s">
        <v>366</v>
      </c>
      <c r="F112" s="233"/>
      <c r="G112" s="231"/>
      <c r="H112" s="231"/>
      <c r="I112" s="231"/>
    </row>
    <row r="113" spans="1:9" ht="30" x14ac:dyDescent="0.25">
      <c r="A113" s="20"/>
      <c r="B113" s="27"/>
      <c r="C113" s="28"/>
      <c r="D113" s="29" t="s">
        <v>18</v>
      </c>
      <c r="E113" s="30"/>
      <c r="F113" s="30"/>
      <c r="G113" s="231"/>
      <c r="H113" s="231"/>
      <c r="I113" s="231"/>
    </row>
    <row r="114" spans="1:9" x14ac:dyDescent="0.25">
      <c r="A114" s="20"/>
      <c r="B114" s="31"/>
      <c r="C114" s="32"/>
      <c r="D114" s="29" t="s">
        <v>89</v>
      </c>
      <c r="E114" s="30"/>
      <c r="F114" s="30"/>
      <c r="G114" s="231"/>
      <c r="H114" s="231"/>
      <c r="I114" s="231"/>
    </row>
    <row r="115" spans="1:9" ht="28.5" x14ac:dyDescent="0.25">
      <c r="A115" s="20"/>
      <c r="B115" s="31" t="s">
        <v>19</v>
      </c>
      <c r="C115" s="32">
        <f>C111+1</f>
        <v>77</v>
      </c>
      <c r="D115" s="34" t="s">
        <v>90</v>
      </c>
      <c r="E115" s="30"/>
      <c r="F115" s="30"/>
      <c r="G115" s="231"/>
      <c r="H115" s="231"/>
      <c r="I115" s="231"/>
    </row>
    <row r="116" spans="1:9" ht="42.75" x14ac:dyDescent="0.25">
      <c r="A116" s="20"/>
      <c r="B116" s="31" t="s">
        <v>19</v>
      </c>
      <c r="C116" s="32">
        <f>C115+1</f>
        <v>78</v>
      </c>
      <c r="D116" s="34" t="s">
        <v>91</v>
      </c>
      <c r="E116" s="30"/>
      <c r="F116" s="30"/>
      <c r="G116" s="231"/>
      <c r="H116" s="231"/>
      <c r="I116" s="231"/>
    </row>
    <row r="117" spans="1:9" x14ac:dyDescent="0.25">
      <c r="A117" s="20"/>
      <c r="B117" s="31" t="s">
        <v>19</v>
      </c>
      <c r="C117" s="32">
        <f t="shared" ref="C117:C120" si="4">C116+1</f>
        <v>79</v>
      </c>
      <c r="D117" s="34" t="s">
        <v>92</v>
      </c>
      <c r="E117" s="30"/>
      <c r="F117" s="30"/>
      <c r="G117" s="231"/>
      <c r="H117" s="231"/>
      <c r="I117" s="231"/>
    </row>
    <row r="118" spans="1:9" x14ac:dyDescent="0.25">
      <c r="A118" s="20"/>
      <c r="B118" s="31" t="s">
        <v>19</v>
      </c>
      <c r="C118" s="32">
        <f t="shared" si="4"/>
        <v>80</v>
      </c>
      <c r="D118" s="34" t="s">
        <v>93</v>
      </c>
      <c r="E118" s="30"/>
      <c r="F118" s="30"/>
      <c r="G118" s="231"/>
      <c r="H118" s="231"/>
      <c r="I118" s="231"/>
    </row>
    <row r="119" spans="1:9" ht="28.5" x14ac:dyDescent="0.25">
      <c r="A119" s="20"/>
      <c r="B119" s="31" t="s">
        <v>19</v>
      </c>
      <c r="C119" s="32">
        <f t="shared" si="4"/>
        <v>81</v>
      </c>
      <c r="D119" s="36" t="s">
        <v>94</v>
      </c>
      <c r="E119" s="30"/>
      <c r="F119" s="30"/>
      <c r="G119" s="231"/>
      <c r="H119" s="231"/>
      <c r="I119" s="231"/>
    </row>
    <row r="120" spans="1:9" ht="28.5" x14ac:dyDescent="0.25">
      <c r="A120" s="20"/>
      <c r="B120" s="31" t="s">
        <v>19</v>
      </c>
      <c r="C120" s="32">
        <f t="shared" si="4"/>
        <v>82</v>
      </c>
      <c r="D120" s="34" t="s">
        <v>95</v>
      </c>
      <c r="E120" s="30"/>
      <c r="F120" s="30"/>
      <c r="G120" s="231"/>
      <c r="H120" s="231"/>
      <c r="I120" s="231"/>
    </row>
    <row r="121" spans="1:9" x14ac:dyDescent="0.25">
      <c r="A121" s="20"/>
      <c r="B121" s="31"/>
      <c r="C121" s="32"/>
      <c r="D121" s="50" t="s">
        <v>96</v>
      </c>
      <c r="E121" s="30"/>
      <c r="F121" s="30"/>
      <c r="G121" s="231"/>
      <c r="H121" s="231"/>
      <c r="I121" s="231"/>
    </row>
    <row r="122" spans="1:9" ht="29.25" x14ac:dyDescent="0.25">
      <c r="A122" s="20"/>
      <c r="B122" s="31" t="s">
        <v>19</v>
      </c>
      <c r="C122" s="32">
        <f>C120+1</f>
        <v>83</v>
      </c>
      <c r="D122" s="36" t="s">
        <v>97</v>
      </c>
      <c r="E122" s="30"/>
      <c r="F122" s="30"/>
      <c r="G122" s="231"/>
      <c r="H122" s="231"/>
      <c r="I122" s="231"/>
    </row>
    <row r="123" spans="1:9" ht="143.25" x14ac:dyDescent="0.25">
      <c r="A123" s="20"/>
      <c r="B123" s="31" t="s">
        <v>19</v>
      </c>
      <c r="C123" s="32">
        <f>C122+1</f>
        <v>84</v>
      </c>
      <c r="D123" s="36" t="s">
        <v>98</v>
      </c>
      <c r="E123" s="30"/>
      <c r="F123" s="30"/>
      <c r="G123" s="231"/>
      <c r="H123" s="231"/>
      <c r="I123" s="231"/>
    </row>
    <row r="124" spans="1:9" ht="43.5" x14ac:dyDescent="0.25">
      <c r="A124" s="20"/>
      <c r="B124" s="31" t="s">
        <v>19</v>
      </c>
      <c r="C124" s="32">
        <f t="shared" ref="C124:C131" si="5">C123+1</f>
        <v>85</v>
      </c>
      <c r="D124" s="36" t="s">
        <v>99</v>
      </c>
      <c r="E124" s="30"/>
      <c r="F124" s="30"/>
      <c r="G124" s="231"/>
      <c r="H124" s="231"/>
      <c r="I124" s="231"/>
    </row>
    <row r="125" spans="1:9" ht="42.75" x14ac:dyDescent="0.25">
      <c r="A125" s="20"/>
      <c r="B125" s="31" t="s">
        <v>19</v>
      </c>
      <c r="C125" s="32">
        <f t="shared" si="5"/>
        <v>86</v>
      </c>
      <c r="D125" s="36" t="s">
        <v>100</v>
      </c>
      <c r="E125" s="30"/>
      <c r="F125" s="30"/>
      <c r="G125" s="231"/>
      <c r="H125" s="231"/>
      <c r="I125" s="231"/>
    </row>
    <row r="126" spans="1:9" ht="28.5" x14ac:dyDescent="0.25">
      <c r="A126" s="20"/>
      <c r="B126" s="31" t="s">
        <v>19</v>
      </c>
      <c r="C126" s="32">
        <f t="shared" si="5"/>
        <v>87</v>
      </c>
      <c r="D126" s="36" t="s">
        <v>101</v>
      </c>
      <c r="E126" s="30"/>
      <c r="F126" s="30"/>
      <c r="G126" s="231"/>
      <c r="H126" s="231"/>
      <c r="I126" s="231"/>
    </row>
    <row r="127" spans="1:9" x14ac:dyDescent="0.25">
      <c r="A127" s="20"/>
      <c r="B127" s="31" t="s">
        <v>19</v>
      </c>
      <c r="C127" s="32">
        <f t="shared" si="5"/>
        <v>88</v>
      </c>
      <c r="D127" s="36" t="s">
        <v>102</v>
      </c>
      <c r="E127" s="30"/>
      <c r="F127" s="30"/>
      <c r="G127" s="231"/>
      <c r="H127" s="231"/>
      <c r="I127" s="231"/>
    </row>
    <row r="128" spans="1:9" ht="28.5" x14ac:dyDescent="0.25">
      <c r="A128" s="20"/>
      <c r="B128" s="31" t="s">
        <v>19</v>
      </c>
      <c r="C128" s="32">
        <f t="shared" si="5"/>
        <v>89</v>
      </c>
      <c r="D128" s="36" t="s">
        <v>103</v>
      </c>
      <c r="E128" s="30"/>
      <c r="F128" s="30"/>
      <c r="G128" s="231"/>
      <c r="H128" s="231"/>
      <c r="I128" s="231"/>
    </row>
    <row r="129" spans="1:9" ht="28.5" x14ac:dyDescent="0.25">
      <c r="A129" s="20"/>
      <c r="B129" s="31" t="s">
        <v>19</v>
      </c>
      <c r="C129" s="32">
        <f t="shared" si="5"/>
        <v>90</v>
      </c>
      <c r="D129" s="36" t="s">
        <v>104</v>
      </c>
      <c r="E129" s="30"/>
      <c r="F129" s="30"/>
      <c r="G129" s="231"/>
      <c r="H129" s="231"/>
      <c r="I129" s="231"/>
    </row>
    <row r="130" spans="1:9" ht="28.5" x14ac:dyDescent="0.25">
      <c r="A130" s="20"/>
      <c r="B130" s="31" t="s">
        <v>19</v>
      </c>
      <c r="C130" s="32">
        <f t="shared" si="5"/>
        <v>91</v>
      </c>
      <c r="D130" s="36" t="s">
        <v>105</v>
      </c>
      <c r="E130" s="30"/>
      <c r="F130" s="30"/>
      <c r="G130" s="231"/>
      <c r="H130" s="231"/>
      <c r="I130" s="231"/>
    </row>
    <row r="131" spans="1:9" x14ac:dyDescent="0.25">
      <c r="A131" s="20"/>
      <c r="B131" s="31" t="s">
        <v>19</v>
      </c>
      <c r="C131" s="32">
        <f t="shared" si="5"/>
        <v>92</v>
      </c>
      <c r="D131" s="36" t="s">
        <v>106</v>
      </c>
      <c r="E131" s="30"/>
      <c r="F131" s="30"/>
      <c r="G131" s="231"/>
      <c r="H131" s="231"/>
      <c r="I131" s="231"/>
    </row>
    <row r="132" spans="1:9" x14ac:dyDescent="0.25">
      <c r="A132" s="26"/>
      <c r="B132" s="31"/>
      <c r="C132" s="32"/>
      <c r="D132" s="33" t="s">
        <v>107</v>
      </c>
      <c r="E132" s="30"/>
      <c r="F132" s="30"/>
      <c r="G132" s="231"/>
      <c r="H132" s="231"/>
      <c r="I132" s="231"/>
    </row>
    <row r="133" spans="1:9" ht="28.5" x14ac:dyDescent="0.25">
      <c r="A133" s="20"/>
      <c r="B133" s="31" t="s">
        <v>19</v>
      </c>
      <c r="C133" s="32">
        <f>C131+1</f>
        <v>93</v>
      </c>
      <c r="D133" s="34" t="s">
        <v>69</v>
      </c>
      <c r="E133" s="30"/>
      <c r="F133" s="30"/>
      <c r="G133" s="231"/>
      <c r="H133" s="231"/>
      <c r="I133" s="231"/>
    </row>
    <row r="134" spans="1:9" ht="123.75" customHeight="1" x14ac:dyDescent="0.25">
      <c r="A134" s="20"/>
      <c r="B134" s="31" t="s">
        <v>19</v>
      </c>
      <c r="C134" s="32">
        <f>C133+1</f>
        <v>94</v>
      </c>
      <c r="D134" s="37" t="s">
        <v>40</v>
      </c>
      <c r="E134" s="30"/>
      <c r="F134" s="30"/>
      <c r="G134" s="231"/>
      <c r="H134" s="231"/>
      <c r="I134" s="231"/>
    </row>
    <row r="135" spans="1:9" x14ac:dyDescent="0.25">
      <c r="A135" s="20"/>
      <c r="B135" s="31" t="s">
        <v>19</v>
      </c>
      <c r="C135" s="32">
        <f>C134+1</f>
        <v>95</v>
      </c>
      <c r="D135" s="34" t="s">
        <v>41</v>
      </c>
      <c r="E135" s="30"/>
      <c r="F135" s="30"/>
      <c r="G135" s="231"/>
      <c r="H135" s="231"/>
      <c r="I135" s="231"/>
    </row>
    <row r="136" spans="1:9" x14ac:dyDescent="0.25">
      <c r="A136" s="20"/>
      <c r="B136" s="31" t="s">
        <v>19</v>
      </c>
      <c r="C136" s="32">
        <f>C135+1</f>
        <v>96</v>
      </c>
      <c r="D136" s="34" t="s">
        <v>42</v>
      </c>
      <c r="E136" s="30"/>
      <c r="F136" s="30"/>
      <c r="G136" s="231"/>
      <c r="H136" s="231"/>
      <c r="I136" s="231"/>
    </row>
    <row r="137" spans="1:9" ht="28.5" x14ac:dyDescent="0.25">
      <c r="A137" s="20"/>
      <c r="B137" s="31" t="s">
        <v>19</v>
      </c>
      <c r="C137" s="32">
        <f>C136+1</f>
        <v>97</v>
      </c>
      <c r="D137" s="34" t="s">
        <v>43</v>
      </c>
      <c r="E137" s="30"/>
      <c r="F137" s="30"/>
      <c r="G137" s="231"/>
      <c r="H137" s="231"/>
      <c r="I137" s="231"/>
    </row>
    <row r="138" spans="1:9" x14ac:dyDescent="0.25">
      <c r="A138" s="26"/>
      <c r="B138" s="31"/>
      <c r="C138" s="32"/>
      <c r="D138" s="51" t="s">
        <v>108</v>
      </c>
      <c r="E138" s="52"/>
      <c r="F138" s="52"/>
      <c r="G138" s="231"/>
      <c r="H138" s="231"/>
      <c r="I138" s="231"/>
    </row>
    <row r="139" spans="1:9" x14ac:dyDescent="0.25">
      <c r="A139" s="20"/>
      <c r="B139" s="31" t="s">
        <v>19</v>
      </c>
      <c r="C139" s="32">
        <f>C137+1</f>
        <v>98</v>
      </c>
      <c r="D139" s="53" t="s">
        <v>109</v>
      </c>
      <c r="E139" s="54"/>
      <c r="F139" s="54"/>
      <c r="G139" s="231"/>
      <c r="H139" s="231"/>
      <c r="I139" s="231"/>
    </row>
    <row r="140" spans="1:9" x14ac:dyDescent="0.25">
      <c r="A140" s="55"/>
      <c r="B140" s="31" t="s">
        <v>19</v>
      </c>
      <c r="C140" s="32">
        <f t="shared" ref="C140:C142" si="6">C139+1</f>
        <v>99</v>
      </c>
      <c r="D140" s="56" t="s">
        <v>110</v>
      </c>
      <c r="E140" s="52"/>
      <c r="F140" s="52"/>
      <c r="G140" s="231"/>
      <c r="H140" s="231"/>
      <c r="I140" s="231"/>
    </row>
    <row r="141" spans="1:9" x14ac:dyDescent="0.25">
      <c r="A141" s="55"/>
      <c r="B141" s="31" t="s">
        <v>19</v>
      </c>
      <c r="C141" s="32">
        <f t="shared" si="6"/>
        <v>100</v>
      </c>
      <c r="D141" s="56" t="s">
        <v>111</v>
      </c>
      <c r="E141" s="52"/>
      <c r="F141" s="52"/>
      <c r="G141" s="231"/>
      <c r="H141" s="231"/>
      <c r="I141" s="231"/>
    </row>
    <row r="142" spans="1:9" x14ac:dyDescent="0.25">
      <c r="A142" s="55"/>
      <c r="B142" s="38" t="s">
        <v>19</v>
      </c>
      <c r="C142" s="39">
        <f t="shared" si="6"/>
        <v>101</v>
      </c>
      <c r="D142" s="56" t="s">
        <v>112</v>
      </c>
      <c r="E142" s="52"/>
      <c r="F142" s="52"/>
      <c r="G142" s="231"/>
      <c r="H142" s="231"/>
      <c r="I142" s="231"/>
    </row>
    <row r="143" spans="1:9" ht="30" x14ac:dyDescent="0.25">
      <c r="A143" s="20"/>
      <c r="B143" s="400" t="s">
        <v>113</v>
      </c>
      <c r="C143" s="401"/>
      <c r="D143" s="401"/>
      <c r="E143" s="232" t="s">
        <v>366</v>
      </c>
      <c r="F143" s="233"/>
      <c r="G143" s="231"/>
      <c r="H143" s="231"/>
      <c r="I143" s="231"/>
    </row>
    <row r="144" spans="1:9" ht="30" x14ac:dyDescent="0.25">
      <c r="A144" s="20"/>
      <c r="B144" s="31"/>
      <c r="C144" s="32"/>
      <c r="D144" s="57" t="s">
        <v>18</v>
      </c>
      <c r="E144" s="58"/>
      <c r="F144" s="58"/>
      <c r="G144" s="231"/>
      <c r="H144" s="231"/>
      <c r="I144" s="231"/>
    </row>
    <row r="145" spans="1:9" x14ac:dyDescent="0.25">
      <c r="A145" s="20"/>
      <c r="B145" s="31"/>
      <c r="C145" s="32"/>
      <c r="D145" s="29" t="s">
        <v>114</v>
      </c>
      <c r="E145" s="30"/>
      <c r="F145" s="30"/>
      <c r="G145" s="231"/>
      <c r="H145" s="231"/>
      <c r="I145" s="231"/>
    </row>
    <row r="146" spans="1:9" x14ac:dyDescent="0.25">
      <c r="A146" s="20"/>
      <c r="B146" s="31" t="s">
        <v>19</v>
      </c>
      <c r="C146" s="32">
        <f>C142+1</f>
        <v>102</v>
      </c>
      <c r="D146" s="34" t="s">
        <v>115</v>
      </c>
      <c r="E146" s="30"/>
      <c r="F146" s="30"/>
      <c r="G146" s="231"/>
      <c r="H146" s="231"/>
      <c r="I146" s="231"/>
    </row>
    <row r="147" spans="1:9" x14ac:dyDescent="0.25">
      <c r="A147" s="20"/>
      <c r="B147" s="31" t="s">
        <v>19</v>
      </c>
      <c r="C147" s="32">
        <f>C146+1</f>
        <v>103</v>
      </c>
      <c r="D147" s="34" t="s">
        <v>116</v>
      </c>
      <c r="E147" s="30"/>
      <c r="F147" s="30"/>
      <c r="G147" s="231"/>
      <c r="H147" s="231"/>
      <c r="I147" s="231"/>
    </row>
    <row r="148" spans="1:9" x14ac:dyDescent="0.25">
      <c r="A148" s="20"/>
      <c r="B148" s="31" t="s">
        <v>19</v>
      </c>
      <c r="C148" s="32">
        <f>C147+1</f>
        <v>104</v>
      </c>
      <c r="D148" s="34" t="s">
        <v>117</v>
      </c>
      <c r="E148" s="30"/>
      <c r="F148" s="30"/>
      <c r="G148" s="231"/>
      <c r="H148" s="231"/>
      <c r="I148" s="231"/>
    </row>
    <row r="149" spans="1:9" x14ac:dyDescent="0.25">
      <c r="A149" s="20"/>
      <c r="B149" s="31" t="s">
        <v>19</v>
      </c>
      <c r="C149" s="32">
        <f t="shared" ref="C149:C163" si="7">C148+1</f>
        <v>105</v>
      </c>
      <c r="D149" s="34" t="s">
        <v>118</v>
      </c>
      <c r="E149" s="30"/>
      <c r="F149" s="30"/>
      <c r="G149" s="231"/>
      <c r="H149" s="231"/>
      <c r="I149" s="231"/>
    </row>
    <row r="150" spans="1:9" ht="28.5" x14ac:dyDescent="0.25">
      <c r="A150" s="20"/>
      <c r="B150" s="31" t="s">
        <v>19</v>
      </c>
      <c r="C150" s="32">
        <f t="shared" si="7"/>
        <v>106</v>
      </c>
      <c r="D150" s="34" t="s">
        <v>119</v>
      </c>
      <c r="E150" s="30"/>
      <c r="F150" s="30"/>
      <c r="G150" s="231"/>
      <c r="H150" s="231"/>
      <c r="I150" s="231"/>
    </row>
    <row r="151" spans="1:9" ht="42.75" x14ac:dyDescent="0.25">
      <c r="A151" s="20"/>
      <c r="B151" s="31" t="s">
        <v>19</v>
      </c>
      <c r="C151" s="32">
        <f t="shared" si="7"/>
        <v>107</v>
      </c>
      <c r="D151" s="34" t="s">
        <v>120</v>
      </c>
      <c r="E151" s="30"/>
      <c r="F151" s="30"/>
      <c r="G151" s="231"/>
      <c r="H151" s="231"/>
      <c r="I151" s="231"/>
    </row>
    <row r="152" spans="1:9" ht="57" x14ac:dyDescent="0.25">
      <c r="A152" s="20"/>
      <c r="B152" s="31" t="s">
        <v>19</v>
      </c>
      <c r="C152" s="32">
        <f t="shared" si="7"/>
        <v>108</v>
      </c>
      <c r="D152" s="34" t="s">
        <v>121</v>
      </c>
      <c r="E152" s="30"/>
      <c r="F152" s="30"/>
      <c r="G152" s="231"/>
      <c r="H152" s="231"/>
      <c r="I152" s="231"/>
    </row>
    <row r="153" spans="1:9" x14ac:dyDescent="0.25">
      <c r="A153" s="20"/>
      <c r="B153" s="31" t="s">
        <v>19</v>
      </c>
      <c r="C153" s="32">
        <f t="shared" si="7"/>
        <v>109</v>
      </c>
      <c r="D153" s="34" t="s">
        <v>122</v>
      </c>
      <c r="E153" s="30"/>
      <c r="F153" s="30"/>
      <c r="G153" s="231"/>
      <c r="H153" s="231"/>
      <c r="I153" s="231"/>
    </row>
    <row r="154" spans="1:9" x14ac:dyDescent="0.25">
      <c r="A154" s="20"/>
      <c r="B154" s="31" t="s">
        <v>19</v>
      </c>
      <c r="C154" s="32">
        <f t="shared" si="7"/>
        <v>110</v>
      </c>
      <c r="D154" s="34" t="s">
        <v>123</v>
      </c>
      <c r="E154" s="30"/>
      <c r="F154" s="30"/>
      <c r="G154" s="231"/>
      <c r="H154" s="231"/>
      <c r="I154" s="231"/>
    </row>
    <row r="155" spans="1:9" ht="57" x14ac:dyDescent="0.25">
      <c r="A155" s="20"/>
      <c r="B155" s="31" t="s">
        <v>19</v>
      </c>
      <c r="C155" s="32">
        <f t="shared" si="7"/>
        <v>111</v>
      </c>
      <c r="D155" s="34" t="s">
        <v>124</v>
      </c>
      <c r="E155" s="30"/>
      <c r="F155" s="30"/>
      <c r="G155" s="231"/>
      <c r="H155" s="231"/>
      <c r="I155" s="231"/>
    </row>
    <row r="156" spans="1:9" ht="42.75" x14ac:dyDescent="0.25">
      <c r="A156" s="20"/>
      <c r="B156" s="31" t="s">
        <v>19</v>
      </c>
      <c r="C156" s="32">
        <f t="shared" si="7"/>
        <v>112</v>
      </c>
      <c r="D156" s="34" t="s">
        <v>125</v>
      </c>
      <c r="E156" s="30"/>
      <c r="F156" s="30"/>
      <c r="G156" s="231"/>
      <c r="H156" s="231"/>
      <c r="I156" s="231"/>
    </row>
    <row r="157" spans="1:9" ht="42.75" x14ac:dyDescent="0.25">
      <c r="A157" s="20"/>
      <c r="B157" s="31" t="s">
        <v>19</v>
      </c>
      <c r="C157" s="32">
        <f t="shared" si="7"/>
        <v>113</v>
      </c>
      <c r="D157" s="34" t="s">
        <v>126</v>
      </c>
      <c r="E157" s="30"/>
      <c r="F157" s="30"/>
      <c r="G157" s="231"/>
      <c r="H157" s="231"/>
      <c r="I157" s="231"/>
    </row>
    <row r="158" spans="1:9" x14ac:dyDescent="0.25">
      <c r="A158" s="20"/>
      <c r="B158" s="31" t="s">
        <v>19</v>
      </c>
      <c r="C158" s="32">
        <f t="shared" si="7"/>
        <v>114</v>
      </c>
      <c r="D158" s="34" t="s">
        <v>127</v>
      </c>
      <c r="E158" s="30"/>
      <c r="F158" s="30"/>
      <c r="G158" s="231"/>
      <c r="H158" s="231"/>
      <c r="I158" s="231"/>
    </row>
    <row r="159" spans="1:9" x14ac:dyDescent="0.25">
      <c r="A159" s="20"/>
      <c r="B159" s="31" t="s">
        <v>19</v>
      </c>
      <c r="C159" s="32">
        <f t="shared" si="7"/>
        <v>115</v>
      </c>
      <c r="D159" s="34" t="s">
        <v>128</v>
      </c>
      <c r="E159" s="30"/>
      <c r="F159" s="30"/>
      <c r="G159" s="231"/>
      <c r="H159" s="231"/>
      <c r="I159" s="231"/>
    </row>
    <row r="160" spans="1:9" ht="28.5" x14ac:dyDescent="0.25">
      <c r="A160" s="20"/>
      <c r="B160" s="31" t="s">
        <v>19</v>
      </c>
      <c r="C160" s="32">
        <f t="shared" si="7"/>
        <v>116</v>
      </c>
      <c r="D160" s="34" t="s">
        <v>129</v>
      </c>
      <c r="E160" s="30"/>
      <c r="F160" s="30"/>
      <c r="G160" s="231"/>
      <c r="H160" s="231"/>
      <c r="I160" s="231"/>
    </row>
    <row r="161" spans="1:9" x14ac:dyDescent="0.25">
      <c r="A161" s="20"/>
      <c r="B161" s="31" t="s">
        <v>19</v>
      </c>
      <c r="C161" s="32">
        <f t="shared" si="7"/>
        <v>117</v>
      </c>
      <c r="D161" s="34" t="s">
        <v>130</v>
      </c>
      <c r="E161" s="30"/>
      <c r="F161" s="30"/>
      <c r="G161" s="231"/>
      <c r="H161" s="231"/>
      <c r="I161" s="231"/>
    </row>
    <row r="162" spans="1:9" x14ac:dyDescent="0.25">
      <c r="A162" s="20"/>
      <c r="B162" s="31" t="s">
        <v>19</v>
      </c>
      <c r="C162" s="32">
        <f t="shared" si="7"/>
        <v>118</v>
      </c>
      <c r="D162" s="34" t="s">
        <v>131</v>
      </c>
      <c r="E162" s="30"/>
      <c r="F162" s="30"/>
      <c r="G162" s="231"/>
      <c r="H162" s="231"/>
      <c r="I162" s="231"/>
    </row>
    <row r="163" spans="1:9" ht="28.5" x14ac:dyDescent="0.25">
      <c r="A163" s="20"/>
      <c r="B163" s="31" t="s">
        <v>19</v>
      </c>
      <c r="C163" s="32">
        <f t="shared" si="7"/>
        <v>119</v>
      </c>
      <c r="D163" s="34" t="s">
        <v>132</v>
      </c>
      <c r="E163" s="30"/>
      <c r="F163" s="30"/>
      <c r="G163" s="231"/>
      <c r="H163" s="231"/>
      <c r="I163" s="231"/>
    </row>
    <row r="164" spans="1:9" ht="42.75" x14ac:dyDescent="0.25">
      <c r="A164" s="20"/>
      <c r="B164" s="31" t="s">
        <v>19</v>
      </c>
      <c r="C164" s="32">
        <f>C163+1</f>
        <v>120</v>
      </c>
      <c r="D164" s="36" t="s">
        <v>133</v>
      </c>
      <c r="E164" s="30"/>
      <c r="F164" s="30"/>
      <c r="G164" s="231"/>
      <c r="H164" s="231"/>
      <c r="I164" s="231"/>
    </row>
    <row r="165" spans="1:9" x14ac:dyDescent="0.25">
      <c r="A165" s="26"/>
      <c r="B165" s="31"/>
      <c r="C165" s="32"/>
      <c r="D165" s="33" t="s">
        <v>134</v>
      </c>
      <c r="E165" s="30"/>
      <c r="F165" s="30"/>
      <c r="G165" s="231"/>
      <c r="H165" s="231"/>
      <c r="I165" s="231"/>
    </row>
    <row r="166" spans="1:9" x14ac:dyDescent="0.25">
      <c r="A166" s="20"/>
      <c r="B166" s="38" t="s">
        <v>19</v>
      </c>
      <c r="C166" s="39">
        <f>C164+1</f>
        <v>121</v>
      </c>
      <c r="D166" s="36" t="s">
        <v>135</v>
      </c>
      <c r="E166" s="30"/>
      <c r="F166" s="30"/>
      <c r="G166" s="231"/>
      <c r="H166" s="231"/>
      <c r="I166" s="231"/>
    </row>
    <row r="167" spans="1:9" ht="15" customHeight="1" x14ac:dyDescent="0.25">
      <c r="A167" s="20"/>
      <c r="B167" s="400" t="s">
        <v>136</v>
      </c>
      <c r="C167" s="401"/>
      <c r="D167" s="401"/>
      <c r="E167" s="234"/>
      <c r="F167" s="233"/>
      <c r="G167" s="231"/>
      <c r="H167" s="231"/>
      <c r="I167" s="231"/>
    </row>
    <row r="168" spans="1:9" ht="30" x14ac:dyDescent="0.25">
      <c r="A168" s="20"/>
      <c r="B168" s="27"/>
      <c r="C168" s="28"/>
      <c r="D168" s="29" t="s">
        <v>18</v>
      </c>
      <c r="E168" s="30"/>
      <c r="F168" s="30"/>
      <c r="G168" s="231"/>
      <c r="H168" s="231"/>
      <c r="I168" s="231"/>
    </row>
    <row r="169" spans="1:9" ht="42.75" x14ac:dyDescent="0.25">
      <c r="A169" s="20"/>
      <c r="B169" s="31" t="s">
        <v>19</v>
      </c>
      <c r="C169" s="32">
        <f>C166+1</f>
        <v>122</v>
      </c>
      <c r="D169" s="36" t="s">
        <v>137</v>
      </c>
      <c r="E169" s="30"/>
      <c r="F169" s="30"/>
      <c r="G169" s="231"/>
      <c r="H169" s="231"/>
      <c r="I169" s="231"/>
    </row>
    <row r="170" spans="1:9" ht="28.5" x14ac:dyDescent="0.25">
      <c r="A170" s="20"/>
      <c r="B170" s="31" t="s">
        <v>19</v>
      </c>
      <c r="C170" s="32">
        <f>C169+1</f>
        <v>123</v>
      </c>
      <c r="D170" s="36" t="s">
        <v>138</v>
      </c>
      <c r="E170" s="30"/>
      <c r="F170" s="30"/>
      <c r="G170" s="231"/>
      <c r="H170" s="231"/>
      <c r="I170" s="231"/>
    </row>
    <row r="171" spans="1:9" ht="28.5" x14ac:dyDescent="0.25">
      <c r="A171" s="20"/>
      <c r="B171" s="31" t="s">
        <v>19</v>
      </c>
      <c r="C171" s="32">
        <f>C170+1</f>
        <v>124</v>
      </c>
      <c r="D171" s="59" t="s">
        <v>139</v>
      </c>
      <c r="E171" s="30"/>
      <c r="F171" s="30"/>
      <c r="G171" s="231"/>
      <c r="H171" s="231"/>
      <c r="I171" s="231"/>
    </row>
    <row r="172" spans="1:9" ht="57" x14ac:dyDescent="0.25">
      <c r="A172" s="20"/>
      <c r="B172" s="31" t="s">
        <v>19</v>
      </c>
      <c r="C172" s="32">
        <f t="shared" ref="C172:C177" si="8">C171+1</f>
        <v>125</v>
      </c>
      <c r="D172" s="60" t="s">
        <v>140</v>
      </c>
      <c r="E172" s="30"/>
      <c r="F172" s="30"/>
      <c r="G172" s="231"/>
      <c r="H172" s="231"/>
      <c r="I172" s="231"/>
    </row>
    <row r="173" spans="1:9" ht="85.5" x14ac:dyDescent="0.25">
      <c r="A173" s="20"/>
      <c r="B173" s="31" t="s">
        <v>19</v>
      </c>
      <c r="C173" s="32">
        <f t="shared" si="8"/>
        <v>126</v>
      </c>
      <c r="D173" s="59" t="s">
        <v>141</v>
      </c>
      <c r="E173" s="30"/>
      <c r="F173" s="30"/>
      <c r="G173" s="231"/>
      <c r="H173" s="231"/>
      <c r="I173" s="231"/>
    </row>
    <row r="174" spans="1:9" x14ac:dyDescent="0.25">
      <c r="A174" s="20"/>
      <c r="B174" s="31" t="s">
        <v>19</v>
      </c>
      <c r="C174" s="32">
        <f t="shared" si="8"/>
        <v>127</v>
      </c>
      <c r="D174" s="36" t="s">
        <v>142</v>
      </c>
      <c r="E174" s="30"/>
      <c r="F174" s="30"/>
      <c r="G174" s="231"/>
      <c r="H174" s="231"/>
      <c r="I174" s="231"/>
    </row>
    <row r="175" spans="1:9" ht="42.75" x14ac:dyDescent="0.25">
      <c r="A175" s="20"/>
      <c r="B175" s="31" t="s">
        <v>19</v>
      </c>
      <c r="C175" s="32">
        <f t="shared" si="8"/>
        <v>128</v>
      </c>
      <c r="D175" s="36" t="s">
        <v>143</v>
      </c>
      <c r="E175" s="30"/>
      <c r="F175" s="30"/>
      <c r="G175" s="231"/>
      <c r="H175" s="231"/>
      <c r="I175" s="231"/>
    </row>
    <row r="176" spans="1:9" ht="28.5" x14ac:dyDescent="0.25">
      <c r="A176" s="20"/>
      <c r="B176" s="31" t="s">
        <v>19</v>
      </c>
      <c r="C176" s="32">
        <f t="shared" si="8"/>
        <v>129</v>
      </c>
      <c r="D176" s="61" t="s">
        <v>144</v>
      </c>
      <c r="E176" s="30"/>
      <c r="F176" s="30"/>
      <c r="G176" s="231"/>
      <c r="H176" s="231"/>
      <c r="I176" s="231"/>
    </row>
    <row r="177" spans="1:9" ht="28.5" x14ac:dyDescent="0.25">
      <c r="A177" s="20"/>
      <c r="B177" s="38" t="s">
        <v>19</v>
      </c>
      <c r="C177" s="39">
        <f t="shared" si="8"/>
        <v>130</v>
      </c>
      <c r="D177" s="48" t="s">
        <v>145</v>
      </c>
      <c r="E177" s="30"/>
      <c r="F177" s="30"/>
      <c r="G177" s="231"/>
      <c r="H177" s="231"/>
      <c r="I177" s="231"/>
    </row>
    <row r="178" spans="1:9" ht="15" customHeight="1" x14ac:dyDescent="0.25">
      <c r="A178" s="20"/>
      <c r="B178" s="400" t="s">
        <v>146</v>
      </c>
      <c r="C178" s="401"/>
      <c r="D178" s="401"/>
      <c r="E178" s="234"/>
      <c r="F178" s="233"/>
      <c r="G178" s="231"/>
      <c r="H178" s="231"/>
      <c r="I178" s="231"/>
    </row>
    <row r="179" spans="1:9" ht="30" x14ac:dyDescent="0.25">
      <c r="A179" s="20"/>
      <c r="B179" s="27"/>
      <c r="C179" s="28"/>
      <c r="D179" s="29" t="s">
        <v>18</v>
      </c>
      <c r="E179" s="30"/>
      <c r="F179" s="30"/>
      <c r="G179" s="231"/>
      <c r="H179" s="231"/>
      <c r="I179" s="231"/>
    </row>
    <row r="180" spans="1:9" ht="28.5" x14ac:dyDescent="0.25">
      <c r="A180" s="55"/>
      <c r="B180" s="31" t="s">
        <v>19</v>
      </c>
      <c r="C180" s="32">
        <f>C177+1</f>
        <v>131</v>
      </c>
      <c r="D180" s="62" t="s">
        <v>147</v>
      </c>
      <c r="E180" s="30"/>
      <c r="F180" s="30"/>
      <c r="G180" s="231"/>
      <c r="H180" s="231"/>
      <c r="I180" s="231"/>
    </row>
    <row r="181" spans="1:9" x14ac:dyDescent="0.25">
      <c r="A181" s="55"/>
      <c r="B181" s="31" t="s">
        <v>19</v>
      </c>
      <c r="C181" s="32">
        <f>C180+1</f>
        <v>132</v>
      </c>
      <c r="D181" s="62" t="s">
        <v>148</v>
      </c>
      <c r="E181" s="30"/>
      <c r="F181" s="30"/>
      <c r="G181" s="231"/>
      <c r="H181" s="231"/>
      <c r="I181" s="231"/>
    </row>
    <row r="182" spans="1:9" ht="42.75" x14ac:dyDescent="0.25">
      <c r="A182" s="55"/>
      <c r="B182" s="31" t="s">
        <v>19</v>
      </c>
      <c r="C182" s="32">
        <f>C181+1</f>
        <v>133</v>
      </c>
      <c r="D182" s="56" t="s">
        <v>149</v>
      </c>
      <c r="E182" s="30"/>
      <c r="F182" s="30"/>
      <c r="G182" s="231"/>
      <c r="H182" s="231"/>
      <c r="I182" s="231"/>
    </row>
    <row r="183" spans="1:9" ht="42.75" x14ac:dyDescent="0.25">
      <c r="A183" s="55"/>
      <c r="B183" s="31" t="s">
        <v>19</v>
      </c>
      <c r="C183" s="32">
        <f>C182+1</f>
        <v>134</v>
      </c>
      <c r="D183" s="56" t="s">
        <v>150</v>
      </c>
      <c r="E183" s="30"/>
      <c r="F183" s="30"/>
      <c r="G183" s="231"/>
      <c r="H183" s="231"/>
      <c r="I183" s="231"/>
    </row>
    <row r="184" spans="1:9" ht="28.5" x14ac:dyDescent="0.25">
      <c r="A184" s="55"/>
      <c r="B184" s="38" t="s">
        <v>19</v>
      </c>
      <c r="C184" s="39">
        <f>C183+1</f>
        <v>135</v>
      </c>
      <c r="D184" s="56" t="s">
        <v>151</v>
      </c>
      <c r="E184" s="30"/>
      <c r="F184" s="30"/>
      <c r="G184" s="231"/>
      <c r="H184" s="231"/>
      <c r="I184" s="231"/>
    </row>
    <row r="185" spans="1:9" x14ac:dyDescent="0.25">
      <c r="A185" s="231"/>
      <c r="B185" s="231"/>
      <c r="C185" s="231"/>
      <c r="D185" s="231"/>
      <c r="E185" s="231"/>
      <c r="F185" s="231"/>
      <c r="G185" s="231"/>
      <c r="H185" s="231"/>
      <c r="I185" s="231"/>
    </row>
    <row r="186" spans="1:9" x14ac:dyDescent="0.25">
      <c r="A186" s="231"/>
      <c r="B186" s="231"/>
      <c r="C186" s="231"/>
      <c r="D186" s="231"/>
      <c r="E186" s="231"/>
      <c r="F186" s="231"/>
      <c r="G186" s="231"/>
      <c r="H186" s="231"/>
      <c r="I186" s="231"/>
    </row>
    <row r="187" spans="1:9" x14ac:dyDescent="0.25">
      <c r="A187" s="231"/>
      <c r="B187" s="231"/>
      <c r="C187" s="231"/>
      <c r="D187" s="231"/>
      <c r="E187" s="231"/>
      <c r="F187" s="231"/>
      <c r="G187" s="231"/>
      <c r="H187" s="231"/>
      <c r="I187" s="231"/>
    </row>
    <row r="188" spans="1:9" x14ac:dyDescent="0.25">
      <c r="A188" s="231"/>
      <c r="B188" s="231"/>
      <c r="C188" s="231"/>
      <c r="D188" s="231"/>
      <c r="E188" s="231"/>
      <c r="F188" s="231"/>
      <c r="G188" s="231"/>
      <c r="H188" s="231"/>
      <c r="I188" s="231"/>
    </row>
    <row r="189" spans="1:9" x14ac:dyDescent="0.25">
      <c r="A189" s="231"/>
      <c r="B189" s="231"/>
      <c r="C189" s="231"/>
      <c r="D189" s="231"/>
      <c r="E189" s="231"/>
      <c r="F189" s="231"/>
      <c r="G189" s="231"/>
      <c r="H189" s="231"/>
      <c r="I189" s="231"/>
    </row>
    <row r="190" spans="1:9" x14ac:dyDescent="0.25">
      <c r="A190" s="231"/>
      <c r="B190" s="231"/>
      <c r="C190" s="231"/>
      <c r="D190" s="231"/>
      <c r="E190" s="231"/>
      <c r="F190" s="231"/>
      <c r="G190" s="231"/>
      <c r="H190" s="231"/>
      <c r="I190" s="231"/>
    </row>
    <row r="191" spans="1:9" x14ac:dyDescent="0.25">
      <c r="A191" s="231"/>
      <c r="B191" s="231"/>
      <c r="C191" s="231"/>
      <c r="D191" s="231"/>
      <c r="E191" s="231"/>
      <c r="F191" s="231"/>
      <c r="G191" s="231"/>
      <c r="H191" s="231"/>
      <c r="I191" s="231"/>
    </row>
    <row r="192" spans="1:9" x14ac:dyDescent="0.25">
      <c r="A192" s="231"/>
      <c r="B192" s="231"/>
      <c r="C192" s="231"/>
      <c r="D192" s="231"/>
      <c r="E192" s="231"/>
      <c r="F192" s="231"/>
      <c r="G192" s="231"/>
      <c r="H192" s="231"/>
      <c r="I192" s="231"/>
    </row>
    <row r="193" spans="1:9" x14ac:dyDescent="0.25">
      <c r="A193" s="231"/>
      <c r="B193" s="231"/>
      <c r="C193" s="231"/>
      <c r="D193" s="231"/>
      <c r="E193" s="231"/>
      <c r="F193" s="231"/>
      <c r="G193" s="231"/>
      <c r="H193" s="231"/>
      <c r="I193" s="231"/>
    </row>
    <row r="194" spans="1:9" x14ac:dyDescent="0.25">
      <c r="A194" s="231"/>
      <c r="B194" s="231"/>
      <c r="C194" s="231"/>
      <c r="D194" s="231"/>
      <c r="E194" s="231"/>
      <c r="F194" s="231"/>
      <c r="G194" s="231"/>
      <c r="H194" s="231"/>
      <c r="I194" s="231"/>
    </row>
    <row r="195" spans="1:9" x14ac:dyDescent="0.25">
      <c r="A195" s="231"/>
      <c r="B195" s="231"/>
      <c r="C195" s="231"/>
      <c r="D195" s="231"/>
      <c r="E195" s="231"/>
      <c r="F195" s="231"/>
      <c r="G195" s="231"/>
      <c r="H195" s="231"/>
      <c r="I195" s="231"/>
    </row>
    <row r="196" spans="1:9" x14ac:dyDescent="0.25">
      <c r="A196" s="231"/>
      <c r="B196" s="231"/>
      <c r="C196" s="231"/>
      <c r="D196" s="231"/>
      <c r="E196" s="231"/>
      <c r="F196" s="231"/>
      <c r="G196" s="231"/>
      <c r="H196" s="231"/>
      <c r="I196" s="231"/>
    </row>
    <row r="197" spans="1:9" x14ac:dyDescent="0.25">
      <c r="A197" s="231"/>
      <c r="B197" s="231"/>
      <c r="C197" s="231"/>
      <c r="D197" s="231"/>
      <c r="E197" s="231"/>
      <c r="F197" s="231"/>
      <c r="G197" s="231"/>
      <c r="H197" s="231"/>
      <c r="I197" s="231"/>
    </row>
    <row r="198" spans="1:9" x14ac:dyDescent="0.25">
      <c r="A198" s="231"/>
      <c r="B198" s="231"/>
      <c r="C198" s="231"/>
      <c r="D198" s="231"/>
      <c r="E198" s="231"/>
      <c r="F198" s="231"/>
      <c r="G198" s="231"/>
      <c r="H198" s="231"/>
      <c r="I198" s="231"/>
    </row>
    <row r="199" spans="1:9" x14ac:dyDescent="0.25">
      <c r="A199" s="231"/>
      <c r="B199" s="231"/>
      <c r="C199" s="231"/>
      <c r="D199" s="231"/>
      <c r="E199" s="231"/>
      <c r="F199" s="231"/>
      <c r="G199" s="231"/>
      <c r="H199" s="231"/>
      <c r="I199" s="231"/>
    </row>
    <row r="200" spans="1:9" x14ac:dyDescent="0.25">
      <c r="A200" s="231"/>
      <c r="B200" s="231"/>
      <c r="C200" s="231"/>
      <c r="D200" s="231"/>
      <c r="E200" s="231"/>
      <c r="F200" s="231"/>
      <c r="G200" s="231"/>
      <c r="H200" s="231"/>
      <c r="I200" s="231"/>
    </row>
    <row r="201" spans="1:9" x14ac:dyDescent="0.25">
      <c r="A201" s="231"/>
      <c r="B201" s="231"/>
      <c r="C201" s="231"/>
      <c r="D201" s="231"/>
      <c r="E201" s="231"/>
      <c r="F201" s="231"/>
      <c r="G201" s="231"/>
      <c r="H201" s="231"/>
      <c r="I201" s="231"/>
    </row>
    <row r="202" spans="1:9" x14ac:dyDescent="0.25">
      <c r="A202" s="231"/>
      <c r="B202" s="231"/>
      <c r="C202" s="231"/>
      <c r="D202" s="231"/>
      <c r="E202" s="231"/>
      <c r="F202" s="231"/>
      <c r="G202" s="231"/>
      <c r="H202" s="231"/>
      <c r="I202" s="231"/>
    </row>
    <row r="203" spans="1:9" x14ac:dyDescent="0.25">
      <c r="A203" s="231"/>
      <c r="B203" s="231"/>
      <c r="C203" s="231"/>
      <c r="D203" s="231"/>
      <c r="E203" s="231"/>
      <c r="F203" s="231"/>
      <c r="G203" s="231"/>
      <c r="H203" s="231"/>
      <c r="I203" s="231"/>
    </row>
    <row r="204" spans="1:9" x14ac:dyDescent="0.25">
      <c r="A204" s="231"/>
      <c r="B204" s="231"/>
      <c r="C204" s="231"/>
      <c r="D204" s="231"/>
      <c r="E204" s="231"/>
      <c r="F204" s="231"/>
      <c r="G204" s="231"/>
      <c r="H204" s="231"/>
      <c r="I204" s="231"/>
    </row>
    <row r="205" spans="1:9" x14ac:dyDescent="0.25">
      <c r="A205" s="231"/>
      <c r="B205" s="231"/>
      <c r="C205" s="231"/>
      <c r="D205" s="231"/>
      <c r="E205" s="231"/>
      <c r="F205" s="231"/>
      <c r="G205" s="231"/>
      <c r="H205" s="231"/>
      <c r="I205" s="231"/>
    </row>
    <row r="206" spans="1:9" x14ac:dyDescent="0.25">
      <c r="A206" s="231"/>
      <c r="B206" s="231"/>
      <c r="C206" s="231"/>
      <c r="D206" s="231"/>
      <c r="E206" s="231"/>
      <c r="F206" s="231"/>
      <c r="G206" s="231"/>
      <c r="H206" s="231"/>
      <c r="I206" s="231"/>
    </row>
    <row r="207" spans="1:9" x14ac:dyDescent="0.25">
      <c r="A207" s="231"/>
      <c r="B207" s="231"/>
      <c r="C207" s="231"/>
      <c r="D207" s="231"/>
      <c r="E207" s="231"/>
      <c r="F207" s="231"/>
      <c r="G207" s="231"/>
      <c r="H207" s="231"/>
      <c r="I207" s="231"/>
    </row>
    <row r="208" spans="1:9" x14ac:dyDescent="0.25">
      <c r="A208" s="231"/>
      <c r="B208" s="231"/>
      <c r="C208" s="231"/>
      <c r="D208" s="231"/>
      <c r="E208" s="231"/>
      <c r="F208" s="231"/>
      <c r="G208" s="231"/>
      <c r="H208" s="231"/>
      <c r="I208" s="231"/>
    </row>
    <row r="209" spans="1:9" x14ac:dyDescent="0.25">
      <c r="A209" s="231"/>
      <c r="B209" s="231"/>
      <c r="C209" s="231"/>
      <c r="D209" s="231"/>
      <c r="E209" s="231"/>
      <c r="F209" s="231"/>
      <c r="G209" s="231"/>
      <c r="H209" s="231"/>
      <c r="I209" s="231"/>
    </row>
    <row r="210" spans="1:9" x14ac:dyDescent="0.25">
      <c r="A210" s="231"/>
      <c r="B210" s="231"/>
      <c r="C210" s="231"/>
      <c r="D210" s="231"/>
      <c r="E210" s="231"/>
      <c r="F210" s="231"/>
      <c r="G210" s="231"/>
      <c r="H210" s="231"/>
      <c r="I210" s="231"/>
    </row>
    <row r="211" spans="1:9" x14ac:dyDescent="0.25">
      <c r="A211" s="231"/>
      <c r="B211" s="231"/>
      <c r="C211" s="231"/>
      <c r="D211" s="231"/>
      <c r="E211" s="231"/>
      <c r="F211" s="231"/>
      <c r="G211" s="231"/>
      <c r="H211" s="231"/>
      <c r="I211" s="231"/>
    </row>
    <row r="212" spans="1:9" x14ac:dyDescent="0.25">
      <c r="A212" s="231"/>
      <c r="B212" s="231"/>
      <c r="C212" s="231"/>
      <c r="D212" s="231"/>
      <c r="E212" s="231"/>
      <c r="F212" s="231"/>
      <c r="G212" s="231"/>
      <c r="H212" s="231"/>
      <c r="I212" s="231"/>
    </row>
    <row r="213" spans="1:9" x14ac:dyDescent="0.25">
      <c r="A213" s="231"/>
      <c r="B213" s="231"/>
      <c r="C213" s="231"/>
      <c r="D213" s="231"/>
      <c r="E213" s="231"/>
      <c r="F213" s="231"/>
      <c r="G213" s="231"/>
      <c r="H213" s="231"/>
      <c r="I213" s="231"/>
    </row>
    <row r="214" spans="1:9" x14ac:dyDescent="0.25">
      <c r="A214" s="231"/>
      <c r="B214" s="231"/>
      <c r="C214" s="231"/>
      <c r="D214" s="231"/>
      <c r="E214" s="231"/>
      <c r="F214" s="231"/>
      <c r="G214" s="231"/>
      <c r="H214" s="231"/>
      <c r="I214" s="231"/>
    </row>
    <row r="215" spans="1:9" x14ac:dyDescent="0.25">
      <c r="A215" s="231"/>
      <c r="B215" s="231"/>
      <c r="C215" s="231"/>
      <c r="D215" s="231"/>
      <c r="E215" s="231"/>
      <c r="F215" s="231"/>
      <c r="G215" s="231"/>
      <c r="H215" s="231"/>
      <c r="I215" s="231"/>
    </row>
    <row r="216" spans="1:9" x14ac:dyDescent="0.25">
      <c r="A216" s="231"/>
      <c r="B216" s="231"/>
      <c r="C216" s="231"/>
      <c r="D216" s="231"/>
      <c r="E216" s="231"/>
      <c r="F216" s="231"/>
      <c r="G216" s="231"/>
      <c r="H216" s="231"/>
      <c r="I216" s="231"/>
    </row>
    <row r="217" spans="1:9" x14ac:dyDescent="0.25">
      <c r="A217" s="231"/>
      <c r="B217" s="231"/>
      <c r="C217" s="231"/>
      <c r="D217" s="231"/>
      <c r="E217" s="231"/>
      <c r="F217" s="231"/>
      <c r="G217" s="231"/>
      <c r="H217" s="231"/>
      <c r="I217" s="231"/>
    </row>
    <row r="218" spans="1:9" x14ac:dyDescent="0.25">
      <c r="A218" s="231"/>
      <c r="B218" s="231"/>
      <c r="C218" s="231"/>
      <c r="D218" s="231"/>
      <c r="E218" s="231"/>
      <c r="F218" s="231"/>
      <c r="G218" s="231"/>
      <c r="H218" s="231"/>
      <c r="I218" s="231"/>
    </row>
    <row r="219" spans="1:9" x14ac:dyDescent="0.25">
      <c r="A219" s="231"/>
      <c r="B219" s="231"/>
      <c r="C219" s="231"/>
      <c r="D219" s="231"/>
      <c r="E219" s="231"/>
      <c r="F219" s="231"/>
      <c r="G219" s="231"/>
      <c r="H219" s="231"/>
      <c r="I219" s="231"/>
    </row>
  </sheetData>
  <mergeCells count="17">
    <mergeCell ref="B81:D81"/>
    <mergeCell ref="B112:D112"/>
    <mergeCell ref="B143:D143"/>
    <mergeCell ref="B167:D167"/>
    <mergeCell ref="B178:D178"/>
    <mergeCell ref="B48:D48"/>
    <mergeCell ref="C2:F2"/>
    <mergeCell ref="C4:D4"/>
    <mergeCell ref="C5:D5"/>
    <mergeCell ref="C6:D6"/>
    <mergeCell ref="C7:D7"/>
    <mergeCell ref="B11:D11"/>
    <mergeCell ref="B12:D12"/>
    <mergeCell ref="B13:D13"/>
    <mergeCell ref="B14:D14"/>
    <mergeCell ref="B15:D15"/>
    <mergeCell ref="B19:D19"/>
  </mergeCells>
  <pageMargins left="0.7" right="0.7" top="0.75" bottom="0.75" header="0.3" footer="0.3"/>
  <pageSetup paperSize="9" scale="4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1"/>
  <sheetViews>
    <sheetView view="pageBreakPreview" topLeftCell="A25" zoomScaleNormal="55" zoomScaleSheetLayoutView="100" workbookViewId="0">
      <selection activeCell="E31" sqref="E31"/>
    </sheetView>
  </sheetViews>
  <sheetFormatPr baseColWidth="10" defaultColWidth="11.42578125" defaultRowHeight="15" outlineLevelRow="1" outlineLevelCol="1" x14ac:dyDescent="0.25"/>
  <cols>
    <col min="1" max="1" width="15.140625" style="63" customWidth="1"/>
    <col min="2" max="2" width="19.140625" style="63" customWidth="1"/>
    <col min="3" max="3" width="15" style="63" bestFit="1" customWidth="1"/>
    <col min="4" max="4" width="93" style="64" customWidth="1"/>
    <col min="5" max="5" width="26.140625" style="65" customWidth="1" outlineLevel="1"/>
    <col min="6" max="6" width="26.140625" style="64" customWidth="1" outlineLevel="1"/>
    <col min="7" max="16384" width="11.42578125" style="63"/>
  </cols>
  <sheetData>
    <row r="1" spans="1:11" ht="31.5" x14ac:dyDescent="0.25">
      <c r="A1" s="169"/>
      <c r="B1" s="188" t="str">
        <f>'[4]LOT 1 -AUDIOMETRIA'!B2</f>
        <v>LOT 1</v>
      </c>
      <c r="C1" s="421" t="str">
        <f>'[4]LOT 1 -AUDIOMETRIA'!C2:F2</f>
        <v>AUDIOMETRIA</v>
      </c>
      <c r="D1" s="421"/>
      <c r="E1" s="421"/>
      <c r="F1" s="421"/>
      <c r="G1" s="68"/>
    </row>
    <row r="2" spans="1:11" s="185" customFormat="1" ht="27" x14ac:dyDescent="0.25">
      <c r="A2" s="187"/>
      <c r="B2" s="74"/>
      <c r="C2" s="184" t="s">
        <v>206</v>
      </c>
      <c r="D2" s="183" t="s">
        <v>365</v>
      </c>
      <c r="E2" s="170"/>
      <c r="F2" s="170"/>
      <c r="G2" s="186"/>
      <c r="H2" s="186"/>
      <c r="I2" s="186"/>
      <c r="J2" s="186"/>
      <c r="K2" s="186"/>
    </row>
    <row r="3" spans="1:11" s="181" customFormat="1" ht="25.35" customHeight="1" x14ac:dyDescent="0.25">
      <c r="A3" s="182"/>
      <c r="B3" s="178"/>
      <c r="C3" s="184" t="s">
        <v>205</v>
      </c>
      <c r="D3" s="183" t="s">
        <v>204</v>
      </c>
      <c r="E3" s="176"/>
      <c r="F3" s="176"/>
      <c r="G3" s="182"/>
      <c r="H3" s="182"/>
      <c r="I3" s="182"/>
      <c r="J3" s="182"/>
      <c r="K3" s="182"/>
    </row>
    <row r="4" spans="1:11" s="181" customFormat="1" ht="25.35" customHeight="1" x14ac:dyDescent="0.25">
      <c r="A4" s="182"/>
      <c r="B4" s="178"/>
      <c r="C4" s="184" t="s">
        <v>203</v>
      </c>
      <c r="D4" s="183" t="s">
        <v>202</v>
      </c>
      <c r="E4" s="176"/>
      <c r="F4" s="176"/>
      <c r="G4" s="182"/>
      <c r="H4" s="182"/>
      <c r="I4" s="182"/>
      <c r="J4" s="182"/>
      <c r="K4" s="182"/>
    </row>
    <row r="5" spans="1:11" s="181" customFormat="1" ht="25.35" customHeight="1" x14ac:dyDescent="0.25">
      <c r="A5" s="182"/>
      <c r="B5" s="178"/>
      <c r="C5" s="184" t="s">
        <v>201</v>
      </c>
      <c r="D5" s="183" t="s">
        <v>200</v>
      </c>
      <c r="E5" s="176"/>
      <c r="F5" s="176"/>
      <c r="G5" s="182"/>
      <c r="H5" s="182"/>
      <c r="I5" s="182"/>
      <c r="J5" s="182"/>
      <c r="K5" s="182"/>
    </row>
    <row r="6" spans="1:11" s="181" customFormat="1" ht="25.35" customHeight="1" x14ac:dyDescent="0.25">
      <c r="A6" s="182"/>
      <c r="B6" s="178"/>
      <c r="C6" s="184" t="s">
        <v>199</v>
      </c>
      <c r="D6" s="183" t="s">
        <v>198</v>
      </c>
      <c r="E6" s="176"/>
      <c r="F6" s="176"/>
      <c r="G6" s="182"/>
      <c r="H6" s="182"/>
      <c r="I6" s="182"/>
      <c r="J6" s="182"/>
      <c r="K6" s="182"/>
    </row>
    <row r="7" spans="1:11" ht="22.5" x14ac:dyDescent="0.25">
      <c r="A7" s="180"/>
      <c r="B7" s="74"/>
      <c r="C7" s="74"/>
      <c r="D7" s="170"/>
      <c r="E7" s="171"/>
      <c r="F7" s="170"/>
      <c r="G7" s="68"/>
    </row>
    <row r="8" spans="1:11" s="175" customFormat="1" ht="32.25" thickBot="1" x14ac:dyDescent="0.3">
      <c r="A8" s="179"/>
      <c r="B8" s="178"/>
      <c r="C8" s="177"/>
      <c r="D8" s="176"/>
      <c r="E8" s="171"/>
      <c r="F8" s="170"/>
      <c r="G8" s="179"/>
    </row>
    <row r="9" spans="1:11" ht="39" x14ac:dyDescent="0.25">
      <c r="A9" s="174" t="s">
        <v>188</v>
      </c>
      <c r="B9" s="173"/>
      <c r="C9" s="173"/>
      <c r="D9" s="105" t="s">
        <v>197</v>
      </c>
      <c r="E9" s="171"/>
      <c r="F9" s="170"/>
      <c r="G9" s="68"/>
    </row>
    <row r="10" spans="1:11" ht="23.25" thickBot="1" x14ac:dyDescent="0.3">
      <c r="A10" s="172">
        <f>A13+A22+A18</f>
        <v>35</v>
      </c>
      <c r="B10" s="169"/>
      <c r="C10" s="169"/>
      <c r="D10" s="145"/>
      <c r="E10" s="171"/>
      <c r="F10" s="170"/>
      <c r="G10" s="68"/>
    </row>
    <row r="11" spans="1:11" ht="24.75" x14ac:dyDescent="0.25">
      <c r="A11" s="169"/>
      <c r="B11" s="168" t="s">
        <v>186</v>
      </c>
      <c r="C11" s="167">
        <f>A10</f>
        <v>35</v>
      </c>
      <c r="D11" s="166" t="s">
        <v>185</v>
      </c>
      <c r="E11" s="141"/>
      <c r="F11" s="105"/>
      <c r="G11" s="68"/>
    </row>
    <row r="12" spans="1:11" ht="59.25" thickBot="1" x14ac:dyDescent="0.3">
      <c r="A12" s="140" t="s">
        <v>184</v>
      </c>
      <c r="B12" s="139" t="s">
        <v>183</v>
      </c>
      <c r="C12" s="138" t="s">
        <v>14</v>
      </c>
      <c r="D12" s="137" t="s">
        <v>182</v>
      </c>
      <c r="E12" s="136" t="s">
        <v>16</v>
      </c>
      <c r="F12" s="135" t="s">
        <v>17</v>
      </c>
      <c r="G12" s="68"/>
    </row>
    <row r="13" spans="1:11" s="164" customFormat="1" ht="45.75" customHeight="1" thickBot="1" x14ac:dyDescent="0.3">
      <c r="A13" s="244">
        <v>5</v>
      </c>
      <c r="B13" s="161">
        <f>A13/2</f>
        <v>2.5</v>
      </c>
      <c r="C13" s="160"/>
      <c r="D13" s="422" t="s">
        <v>196</v>
      </c>
      <c r="E13" s="423"/>
      <c r="F13" s="424"/>
      <c r="G13" s="239"/>
    </row>
    <row r="14" spans="1:11" s="163" customFormat="1" hidden="1" outlineLevel="1" x14ac:dyDescent="0.25">
      <c r="A14" s="123"/>
      <c r="B14" s="122"/>
      <c r="C14" s="121"/>
      <c r="D14" s="425" t="s">
        <v>164</v>
      </c>
      <c r="E14" s="426"/>
      <c r="F14" s="427"/>
      <c r="G14" s="240"/>
    </row>
    <row r="15" spans="1:11" hidden="1" outlineLevel="1" x14ac:dyDescent="0.25">
      <c r="A15" s="119"/>
      <c r="B15" s="118"/>
      <c r="C15" s="118"/>
      <c r="D15" s="165" t="s">
        <v>163</v>
      </c>
      <c r="E15" s="117"/>
      <c r="F15" s="116"/>
      <c r="G15" s="68"/>
    </row>
    <row r="16" spans="1:11" ht="104.25" customHeight="1" collapsed="1" x14ac:dyDescent="0.25">
      <c r="A16" s="158"/>
      <c r="B16" s="118"/>
      <c r="C16" s="156">
        <v>1</v>
      </c>
      <c r="D16" s="155" t="s">
        <v>195</v>
      </c>
      <c r="E16" s="110"/>
      <c r="F16" s="109"/>
      <c r="G16" s="68"/>
    </row>
    <row r="17" spans="1:7" ht="29.25" thickBot="1" x14ac:dyDescent="0.3">
      <c r="A17" s="245"/>
      <c r="B17" s="118"/>
      <c r="C17" s="156">
        <f>C16+1</f>
        <v>2</v>
      </c>
      <c r="D17" s="155" t="s">
        <v>194</v>
      </c>
      <c r="E17" s="110"/>
      <c r="F17" s="109"/>
      <c r="G17" s="68"/>
    </row>
    <row r="18" spans="1:7" s="164" customFormat="1" ht="45.75" customHeight="1" thickBot="1" x14ac:dyDescent="0.3">
      <c r="A18" s="244">
        <v>15</v>
      </c>
      <c r="B18" s="161">
        <f>A18/2</f>
        <v>7.5</v>
      </c>
      <c r="C18" s="160"/>
      <c r="D18" s="422" t="s">
        <v>193</v>
      </c>
      <c r="E18" s="423"/>
      <c r="F18" s="424"/>
      <c r="G18" s="239"/>
    </row>
    <row r="19" spans="1:7" s="163" customFormat="1" hidden="1" outlineLevel="1" x14ac:dyDescent="0.25">
      <c r="A19" s="123"/>
      <c r="B19" s="122"/>
      <c r="C19" s="121"/>
      <c r="D19" s="425" t="s">
        <v>164</v>
      </c>
      <c r="E19" s="426"/>
      <c r="F19" s="427"/>
      <c r="G19" s="240"/>
    </row>
    <row r="20" spans="1:7" hidden="1" outlineLevel="1" x14ac:dyDescent="0.25">
      <c r="A20" s="119"/>
      <c r="B20" s="118"/>
      <c r="C20" s="118"/>
      <c r="D20" s="116" t="s">
        <v>163</v>
      </c>
      <c r="E20" s="117"/>
      <c r="F20" s="116"/>
      <c r="G20" s="68"/>
    </row>
    <row r="21" spans="1:7" ht="58.5" collapsed="1" thickBot="1" x14ac:dyDescent="0.3">
      <c r="A21" s="162"/>
      <c r="B21" s="118"/>
      <c r="C21" s="156">
        <f>C17+1</f>
        <v>3</v>
      </c>
      <c r="D21" s="155" t="s">
        <v>192</v>
      </c>
      <c r="E21" s="110"/>
      <c r="F21" s="125"/>
      <c r="G21" s="68"/>
    </row>
    <row r="22" spans="1:7" s="159" customFormat="1" ht="45.75" customHeight="1" thickBot="1" x14ac:dyDescent="0.3">
      <c r="A22" s="244">
        <v>15</v>
      </c>
      <c r="B22" s="161">
        <f>A22/2</f>
        <v>7.5</v>
      </c>
      <c r="C22" s="160"/>
      <c r="D22" s="422" t="s">
        <v>191</v>
      </c>
      <c r="E22" s="423"/>
      <c r="F22" s="424"/>
      <c r="G22" s="241"/>
    </row>
    <row r="23" spans="1:7" s="120" customFormat="1" ht="15.75" hidden="1" outlineLevel="1" x14ac:dyDescent="0.25">
      <c r="A23" s="123"/>
      <c r="B23" s="122"/>
      <c r="C23" s="121"/>
      <c r="D23" s="425" t="s">
        <v>164</v>
      </c>
      <c r="E23" s="426"/>
      <c r="F23" s="427"/>
      <c r="G23" s="242"/>
    </row>
    <row r="24" spans="1:7" s="115" customFormat="1" ht="15.75" hidden="1" outlineLevel="1" x14ac:dyDescent="0.25">
      <c r="A24" s="119"/>
      <c r="B24" s="118"/>
      <c r="C24" s="118"/>
      <c r="D24" s="116" t="s">
        <v>163</v>
      </c>
      <c r="E24" s="117"/>
      <c r="F24" s="116"/>
      <c r="G24" s="243"/>
    </row>
    <row r="25" spans="1:7" ht="71.25" collapsed="1" x14ac:dyDescent="0.25">
      <c r="A25" s="158"/>
      <c r="B25" s="118"/>
      <c r="C25" s="156">
        <f>C21+1</f>
        <v>4</v>
      </c>
      <c r="D25" s="155" t="s">
        <v>190</v>
      </c>
      <c r="E25" s="110"/>
      <c r="F25" s="109"/>
      <c r="G25" s="68"/>
    </row>
    <row r="26" spans="1:7" x14ac:dyDescent="0.25">
      <c r="A26" s="157"/>
      <c r="B26" s="118"/>
      <c r="C26" s="156">
        <f>C25+1</f>
        <v>5</v>
      </c>
      <c r="D26" s="155" t="s">
        <v>189</v>
      </c>
      <c r="E26" s="110"/>
      <c r="F26" s="109"/>
      <c r="G26" s="68"/>
    </row>
    <row r="27" spans="1:7" x14ac:dyDescent="0.25">
      <c r="A27" s="92"/>
      <c r="B27" s="154"/>
      <c r="C27" s="71"/>
      <c r="D27" s="107"/>
      <c r="E27" s="153"/>
      <c r="F27" s="152"/>
      <c r="G27" s="68"/>
    </row>
    <row r="28" spans="1:7" x14ac:dyDescent="0.25">
      <c r="A28" s="92"/>
      <c r="B28" s="154"/>
      <c r="C28" s="71"/>
      <c r="D28" s="107"/>
      <c r="E28" s="153"/>
      <c r="F28" s="152"/>
      <c r="G28" s="68"/>
    </row>
    <row r="29" spans="1:7" ht="15.75" thickBot="1" x14ac:dyDescent="0.3">
      <c r="A29" s="92"/>
      <c r="B29" s="154"/>
      <c r="C29" s="71"/>
      <c r="D29" s="107"/>
      <c r="E29" s="153"/>
      <c r="F29" s="152"/>
      <c r="G29" s="68"/>
    </row>
    <row r="30" spans="1:7" ht="39" x14ac:dyDescent="0.25">
      <c r="A30" s="151" t="s">
        <v>188</v>
      </c>
      <c r="B30" s="147"/>
      <c r="C30" s="146"/>
      <c r="D30" s="105" t="s">
        <v>187</v>
      </c>
      <c r="E30" s="150"/>
      <c r="F30" s="149"/>
      <c r="G30" s="68"/>
    </row>
    <row r="31" spans="1:7" ht="25.5" thickBot="1" x14ac:dyDescent="0.3">
      <c r="A31" s="148">
        <f>A34+A42+A49+A56</f>
        <v>13</v>
      </c>
      <c r="B31" s="147"/>
      <c r="C31" s="146"/>
      <c r="D31" s="145"/>
      <c r="E31" s="141"/>
      <c r="F31" s="105"/>
      <c r="G31" s="68"/>
    </row>
    <row r="32" spans="1:7" ht="24.75" x14ac:dyDescent="0.25">
      <c r="A32" s="144"/>
      <c r="B32" s="143" t="s">
        <v>186</v>
      </c>
      <c r="C32" s="142">
        <v>13</v>
      </c>
      <c r="D32" s="105" t="s">
        <v>185</v>
      </c>
      <c r="E32" s="141"/>
      <c r="F32" s="105"/>
      <c r="G32" s="68"/>
    </row>
    <row r="33" spans="1:7" s="115" customFormat="1" ht="59.25" thickBot="1" x14ac:dyDescent="0.3">
      <c r="A33" s="140" t="s">
        <v>184</v>
      </c>
      <c r="B33" s="139" t="s">
        <v>183</v>
      </c>
      <c r="C33" s="138" t="s">
        <v>14</v>
      </c>
      <c r="D33" s="137" t="s">
        <v>182</v>
      </c>
      <c r="E33" s="136" t="s">
        <v>16</v>
      </c>
      <c r="F33" s="135" t="s">
        <v>17</v>
      </c>
      <c r="G33" s="243"/>
    </row>
    <row r="34" spans="1:7" s="131" customFormat="1" ht="32.25" customHeight="1" thickBot="1" x14ac:dyDescent="0.3">
      <c r="A34" s="244">
        <v>3</v>
      </c>
      <c r="B34" s="124">
        <f>A34/2</f>
        <v>1.5</v>
      </c>
      <c r="C34" s="113"/>
      <c r="D34" s="428" t="s">
        <v>181</v>
      </c>
      <c r="E34" s="429"/>
      <c r="F34" s="430"/>
      <c r="G34" s="243"/>
    </row>
    <row r="35" spans="1:7" s="120" customFormat="1" ht="15.75" hidden="1" outlineLevel="1" x14ac:dyDescent="0.25">
      <c r="A35" s="123"/>
      <c r="B35" s="122"/>
      <c r="C35" s="121"/>
      <c r="D35" s="425" t="s">
        <v>164</v>
      </c>
      <c r="E35" s="426"/>
      <c r="F35" s="427"/>
      <c r="G35" s="242"/>
    </row>
    <row r="36" spans="1:7" s="115" customFormat="1" ht="15.75" hidden="1" outlineLevel="1" x14ac:dyDescent="0.25">
      <c r="A36" s="119"/>
      <c r="B36" s="118"/>
      <c r="C36" s="118"/>
      <c r="D36" s="116" t="s">
        <v>163</v>
      </c>
      <c r="E36" s="117"/>
      <c r="F36" s="116"/>
      <c r="G36" s="243"/>
    </row>
    <row r="37" spans="1:7" ht="28.5" collapsed="1" x14ac:dyDescent="0.25">
      <c r="A37" s="130"/>
      <c r="B37" s="113"/>
      <c r="C37" s="112">
        <f>C26+1</f>
        <v>6</v>
      </c>
      <c r="D37" s="134" t="s">
        <v>180</v>
      </c>
      <c r="E37" s="126"/>
      <c r="F37" s="125"/>
      <c r="G37" s="68"/>
    </row>
    <row r="38" spans="1:7" x14ac:dyDescent="0.25">
      <c r="A38" s="129"/>
      <c r="B38" s="113"/>
      <c r="C38" s="112">
        <f>C37+1</f>
        <v>7</v>
      </c>
      <c r="D38" s="134" t="s">
        <v>179</v>
      </c>
      <c r="E38" s="126"/>
      <c r="F38" s="125"/>
      <c r="G38" s="68"/>
    </row>
    <row r="39" spans="1:7" x14ac:dyDescent="0.25">
      <c r="A39" s="129"/>
      <c r="B39" s="113"/>
      <c r="C39" s="112">
        <f>C38+1</f>
        <v>8</v>
      </c>
      <c r="D39" s="133" t="s">
        <v>178</v>
      </c>
      <c r="E39" s="126"/>
      <c r="F39" s="125"/>
      <c r="G39" s="68"/>
    </row>
    <row r="40" spans="1:7" ht="28.5" x14ac:dyDescent="0.25">
      <c r="A40" s="129"/>
      <c r="B40" s="113"/>
      <c r="C40" s="112">
        <f>C39+1</f>
        <v>9</v>
      </c>
      <c r="D40" s="133" t="s">
        <v>177</v>
      </c>
      <c r="E40" s="126"/>
      <c r="F40" s="125"/>
      <c r="G40" s="68"/>
    </row>
    <row r="41" spans="1:7" ht="15.75" thickBot="1" x14ac:dyDescent="0.3">
      <c r="A41" s="132"/>
      <c r="B41" s="113"/>
      <c r="C41" s="112">
        <f>C40+1</f>
        <v>10</v>
      </c>
      <c r="D41" s="127" t="s">
        <v>176</v>
      </c>
      <c r="E41" s="126"/>
      <c r="F41" s="125"/>
      <c r="G41" s="68"/>
    </row>
    <row r="42" spans="1:7" s="131" customFormat="1" ht="32.25" customHeight="1" thickBot="1" x14ac:dyDescent="0.3">
      <c r="A42" s="244">
        <v>3.5</v>
      </c>
      <c r="B42" s="124">
        <f>A42/2</f>
        <v>1.75</v>
      </c>
      <c r="C42" s="113"/>
      <c r="D42" s="428" t="s">
        <v>175</v>
      </c>
      <c r="E42" s="429"/>
      <c r="F42" s="430"/>
      <c r="G42" s="243"/>
    </row>
    <row r="43" spans="1:7" s="120" customFormat="1" ht="15.75" hidden="1" outlineLevel="1" x14ac:dyDescent="0.25">
      <c r="A43" s="123"/>
      <c r="B43" s="122"/>
      <c r="C43" s="121"/>
      <c r="D43" s="425" t="s">
        <v>164</v>
      </c>
      <c r="E43" s="426"/>
      <c r="F43" s="427"/>
      <c r="G43" s="242"/>
    </row>
    <row r="44" spans="1:7" s="115" customFormat="1" ht="15.75" hidden="1" outlineLevel="1" x14ac:dyDescent="0.25">
      <c r="A44" s="119"/>
      <c r="B44" s="118"/>
      <c r="C44" s="118"/>
      <c r="D44" s="116" t="s">
        <v>163</v>
      </c>
      <c r="E44" s="117"/>
      <c r="F44" s="116"/>
      <c r="G44" s="243"/>
    </row>
    <row r="45" spans="1:7" collapsed="1" x14ac:dyDescent="0.25">
      <c r="A45" s="130"/>
      <c r="B45" s="113"/>
      <c r="C45" s="112">
        <f>C41+1</f>
        <v>11</v>
      </c>
      <c r="D45" s="128" t="s">
        <v>174</v>
      </c>
      <c r="E45" s="126"/>
      <c r="F45" s="125"/>
      <c r="G45" s="68"/>
    </row>
    <row r="46" spans="1:7" ht="21.75" customHeight="1" x14ac:dyDescent="0.25">
      <c r="A46" s="129"/>
      <c r="B46" s="113"/>
      <c r="C46" s="112">
        <f>C45+1</f>
        <v>12</v>
      </c>
      <c r="D46" s="128" t="s">
        <v>173</v>
      </c>
      <c r="E46" s="126"/>
      <c r="F46" s="125"/>
      <c r="G46" s="68"/>
    </row>
    <row r="47" spans="1:7" ht="28.5" x14ac:dyDescent="0.25">
      <c r="A47" s="129"/>
      <c r="B47" s="113"/>
      <c r="C47" s="112">
        <f>C46+1</f>
        <v>13</v>
      </c>
      <c r="D47" s="128" t="s">
        <v>172</v>
      </c>
      <c r="E47" s="126"/>
      <c r="F47" s="125"/>
      <c r="G47" s="68"/>
    </row>
    <row r="48" spans="1:7" ht="15.75" thickBot="1" x14ac:dyDescent="0.3">
      <c r="A48" s="129"/>
      <c r="B48" s="113"/>
      <c r="C48" s="112">
        <f>C47+1</f>
        <v>14</v>
      </c>
      <c r="D48" s="127" t="s">
        <v>171</v>
      </c>
      <c r="E48" s="126"/>
      <c r="F48" s="125"/>
      <c r="G48" s="68"/>
    </row>
    <row r="49" spans="1:7" s="115" customFormat="1" ht="32.25" customHeight="1" thickBot="1" x14ac:dyDescent="0.3">
      <c r="A49" s="244">
        <v>3.5</v>
      </c>
      <c r="B49" s="124">
        <f>A49/2</f>
        <v>1.75</v>
      </c>
      <c r="C49" s="113"/>
      <c r="D49" s="428" t="s">
        <v>170</v>
      </c>
      <c r="E49" s="429"/>
      <c r="F49" s="430"/>
      <c r="G49" s="243"/>
    </row>
    <row r="50" spans="1:7" s="120" customFormat="1" ht="15.75" hidden="1" outlineLevel="1" x14ac:dyDescent="0.25">
      <c r="A50" s="123"/>
      <c r="B50" s="122"/>
      <c r="C50" s="121"/>
      <c r="D50" s="425" t="s">
        <v>164</v>
      </c>
      <c r="E50" s="426"/>
      <c r="F50" s="427"/>
      <c r="G50" s="242"/>
    </row>
    <row r="51" spans="1:7" s="115" customFormat="1" ht="15.75" hidden="1" outlineLevel="1" x14ac:dyDescent="0.25">
      <c r="A51" s="119"/>
      <c r="B51" s="118"/>
      <c r="C51" s="118"/>
      <c r="D51" s="116" t="s">
        <v>163</v>
      </c>
      <c r="E51" s="117"/>
      <c r="F51" s="116"/>
      <c r="G51" s="243"/>
    </row>
    <row r="52" spans="1:7" collapsed="1" x14ac:dyDescent="0.25">
      <c r="A52" s="130"/>
      <c r="B52" s="113"/>
      <c r="C52" s="112">
        <f>C48+1</f>
        <v>15</v>
      </c>
      <c r="D52" s="111" t="s">
        <v>169</v>
      </c>
      <c r="E52" s="126"/>
      <c r="F52" s="125"/>
      <c r="G52" s="68"/>
    </row>
    <row r="53" spans="1:7" x14ac:dyDescent="0.25">
      <c r="A53" s="129"/>
      <c r="B53" s="113"/>
      <c r="C53" s="112">
        <f>C52+1</f>
        <v>16</v>
      </c>
      <c r="D53" s="111" t="s">
        <v>168</v>
      </c>
      <c r="E53" s="126"/>
      <c r="F53" s="125"/>
      <c r="G53" s="68"/>
    </row>
    <row r="54" spans="1:7" ht="15.75" customHeight="1" x14ac:dyDescent="0.25">
      <c r="A54" s="129"/>
      <c r="B54" s="113"/>
      <c r="C54" s="112">
        <f>C53+1</f>
        <v>17</v>
      </c>
      <c r="D54" s="128" t="s">
        <v>167</v>
      </c>
      <c r="E54" s="126"/>
      <c r="F54" s="125"/>
      <c r="G54" s="68"/>
    </row>
    <row r="55" spans="1:7" ht="15.75" thickBot="1" x14ac:dyDescent="0.3">
      <c r="A55" s="132"/>
      <c r="B55" s="113"/>
      <c r="C55" s="112">
        <f>C54+1</f>
        <v>18</v>
      </c>
      <c r="D55" s="127" t="s">
        <v>166</v>
      </c>
      <c r="E55" s="126"/>
      <c r="F55" s="125"/>
      <c r="G55" s="68"/>
    </row>
    <row r="56" spans="1:7" s="115" customFormat="1" ht="32.25" customHeight="1" thickBot="1" x14ac:dyDescent="0.3">
      <c r="A56" s="244">
        <v>3</v>
      </c>
      <c r="B56" s="124">
        <f>A56/2</f>
        <v>1.5</v>
      </c>
      <c r="C56" s="113"/>
      <c r="D56" s="428" t="s">
        <v>165</v>
      </c>
      <c r="E56" s="429"/>
      <c r="F56" s="430"/>
      <c r="G56" s="243"/>
    </row>
    <row r="57" spans="1:7" s="120" customFormat="1" ht="15.75" hidden="1" outlineLevel="1" x14ac:dyDescent="0.25">
      <c r="A57" s="123"/>
      <c r="B57" s="122"/>
      <c r="C57" s="121"/>
      <c r="D57" s="425" t="s">
        <v>164</v>
      </c>
      <c r="E57" s="426"/>
      <c r="F57" s="427"/>
      <c r="G57" s="242"/>
    </row>
    <row r="58" spans="1:7" s="115" customFormat="1" ht="15.75" hidden="1" outlineLevel="1" x14ac:dyDescent="0.25">
      <c r="A58" s="119"/>
      <c r="B58" s="118"/>
      <c r="C58" s="118"/>
      <c r="D58" s="116" t="s">
        <v>163</v>
      </c>
      <c r="E58" s="117"/>
      <c r="F58" s="116"/>
      <c r="G58" s="243"/>
    </row>
    <row r="59" spans="1:7" ht="28.5" collapsed="1" x14ac:dyDescent="0.25">
      <c r="A59" s="114"/>
      <c r="B59" s="113"/>
      <c r="C59" s="112">
        <f>C55+1</f>
        <v>19</v>
      </c>
      <c r="D59" s="111" t="s">
        <v>162</v>
      </c>
      <c r="E59" s="110"/>
      <c r="F59" s="109"/>
      <c r="G59" s="68"/>
    </row>
    <row r="60" spans="1:7" x14ac:dyDescent="0.25">
      <c r="A60" s="92"/>
      <c r="B60" s="91"/>
      <c r="C60" s="90"/>
      <c r="D60" s="107"/>
      <c r="E60" s="108"/>
      <c r="F60" s="106"/>
      <c r="G60" s="68"/>
    </row>
    <row r="61" spans="1:7" x14ac:dyDescent="0.25">
      <c r="A61" s="92"/>
      <c r="B61" s="91"/>
      <c r="C61" s="90"/>
      <c r="D61" s="107"/>
      <c r="E61" s="104"/>
      <c r="F61" s="106"/>
      <c r="G61" s="68"/>
    </row>
    <row r="62" spans="1:7" ht="24.75" outlineLevel="1" x14ac:dyDescent="0.25">
      <c r="A62" s="92"/>
      <c r="B62" s="91"/>
      <c r="C62" s="90"/>
      <c r="D62" s="105" t="s">
        <v>161</v>
      </c>
      <c r="E62" s="104"/>
      <c r="F62" s="103"/>
      <c r="G62" s="68"/>
    </row>
    <row r="63" spans="1:7" outlineLevel="1" x14ac:dyDescent="0.25">
      <c r="A63" s="92"/>
      <c r="B63" s="91"/>
      <c r="C63" s="90"/>
      <c r="D63" s="102"/>
      <c r="E63" s="101"/>
      <c r="F63" s="68"/>
      <c r="G63" s="68"/>
    </row>
    <row r="64" spans="1:7" ht="30" outlineLevel="1" x14ac:dyDescent="0.25">
      <c r="A64" s="92"/>
      <c r="B64" s="91"/>
      <c r="C64" s="90"/>
      <c r="D64" s="99" t="s">
        <v>160</v>
      </c>
      <c r="E64" s="100"/>
      <c r="F64" s="70"/>
      <c r="G64" s="68"/>
    </row>
    <row r="65" spans="1:7" ht="15.75" outlineLevel="1" x14ac:dyDescent="0.25">
      <c r="A65" s="92"/>
      <c r="B65" s="91"/>
      <c r="C65" s="90"/>
      <c r="D65" s="99" t="s">
        <v>159</v>
      </c>
      <c r="E65" s="100"/>
      <c r="F65" s="70"/>
      <c r="G65" s="68"/>
    </row>
    <row r="66" spans="1:7" ht="15.75" outlineLevel="1" x14ac:dyDescent="0.25">
      <c r="A66" s="92"/>
      <c r="B66" s="91"/>
      <c r="C66" s="90"/>
      <c r="D66" s="99" t="s">
        <v>158</v>
      </c>
      <c r="E66" s="98"/>
      <c r="F66" s="97"/>
      <c r="G66" s="68"/>
    </row>
    <row r="67" spans="1:7" outlineLevel="1" x14ac:dyDescent="0.25">
      <c r="A67" s="92"/>
      <c r="B67" s="91"/>
      <c r="C67" s="90"/>
      <c r="D67" s="96"/>
      <c r="E67" s="94"/>
      <c r="F67" s="93"/>
      <c r="G67" s="68"/>
    </row>
    <row r="68" spans="1:7" outlineLevel="1" x14ac:dyDescent="0.25">
      <c r="A68" s="92"/>
      <c r="B68" s="91"/>
      <c r="C68" s="90"/>
      <c r="D68" s="95"/>
      <c r="E68" s="94"/>
      <c r="F68" s="93"/>
      <c r="G68" s="68"/>
    </row>
    <row r="69" spans="1:7" outlineLevel="1" x14ac:dyDescent="0.25">
      <c r="A69" s="92"/>
      <c r="B69" s="91"/>
      <c r="C69" s="90"/>
      <c r="D69" s="89" t="s">
        <v>157</v>
      </c>
      <c r="E69" s="88"/>
      <c r="F69" s="87"/>
      <c r="G69" s="68"/>
    </row>
    <row r="70" spans="1:7" ht="15.75" outlineLevel="1" thickBot="1" x14ac:dyDescent="0.3">
      <c r="A70" s="76"/>
      <c r="B70" s="75"/>
      <c r="C70" s="74"/>
      <c r="D70" s="89"/>
      <c r="E70" s="88"/>
      <c r="F70" s="87"/>
      <c r="G70" s="68"/>
    </row>
    <row r="71" spans="1:7" ht="86.25" outlineLevel="1" x14ac:dyDescent="0.25">
      <c r="A71" s="76"/>
      <c r="B71" s="75"/>
      <c r="C71" s="74"/>
      <c r="D71" s="86" t="s">
        <v>156</v>
      </c>
      <c r="E71" s="85"/>
      <c r="F71" s="84"/>
      <c r="G71" s="68"/>
    </row>
    <row r="72" spans="1:7" outlineLevel="1" x14ac:dyDescent="0.25">
      <c r="A72" s="76"/>
      <c r="B72" s="75"/>
      <c r="C72" s="74"/>
      <c r="D72" s="83"/>
      <c r="E72" s="78"/>
      <c r="F72" s="82"/>
      <c r="G72" s="68"/>
    </row>
    <row r="73" spans="1:7" ht="28.5" outlineLevel="1" x14ac:dyDescent="0.25">
      <c r="A73" s="76"/>
      <c r="B73" s="75"/>
      <c r="C73" s="74"/>
      <c r="D73" s="83" t="s">
        <v>155</v>
      </c>
      <c r="E73" s="78"/>
      <c r="F73" s="82"/>
      <c r="G73" s="68"/>
    </row>
    <row r="74" spans="1:7" ht="29.25" outlineLevel="1" x14ac:dyDescent="0.25">
      <c r="A74" s="76"/>
      <c r="B74" s="75"/>
      <c r="C74" s="74"/>
      <c r="D74" s="83" t="s">
        <v>154</v>
      </c>
      <c r="E74" s="78"/>
      <c r="F74" s="82"/>
      <c r="G74" s="68"/>
    </row>
    <row r="75" spans="1:7" ht="29.25" outlineLevel="1" x14ac:dyDescent="0.25">
      <c r="A75" s="76"/>
      <c r="B75" s="75"/>
      <c r="C75" s="74"/>
      <c r="D75" s="83" t="s">
        <v>153</v>
      </c>
      <c r="E75" s="78"/>
      <c r="F75" s="82"/>
      <c r="G75" s="68"/>
    </row>
    <row r="76" spans="1:7" ht="15.75" outlineLevel="1" thickBot="1" x14ac:dyDescent="0.3">
      <c r="A76" s="76"/>
      <c r="B76" s="75"/>
      <c r="C76" s="74"/>
      <c r="D76" s="81" t="s">
        <v>152</v>
      </c>
      <c r="E76" s="80"/>
      <c r="F76" s="79"/>
      <c r="G76" s="68"/>
    </row>
    <row r="77" spans="1:7" outlineLevel="1" x14ac:dyDescent="0.25">
      <c r="A77" s="76"/>
      <c r="B77" s="75"/>
      <c r="C77" s="74"/>
      <c r="D77" s="77"/>
      <c r="E77" s="78"/>
      <c r="F77" s="77"/>
      <c r="G77" s="68"/>
    </row>
    <row r="78" spans="1:7" ht="24.75" outlineLevel="1" x14ac:dyDescent="0.25">
      <c r="A78" s="76"/>
      <c r="B78" s="75"/>
      <c r="C78" s="74"/>
      <c r="D78" s="72"/>
      <c r="E78" s="73"/>
      <c r="F78" s="72"/>
      <c r="G78" s="68"/>
    </row>
    <row r="79" spans="1:7" ht="24.75" outlineLevel="1" x14ac:dyDescent="0.25">
      <c r="A79" s="76"/>
      <c r="B79" s="75"/>
      <c r="C79" s="74"/>
      <c r="D79" s="72"/>
      <c r="E79" s="73"/>
      <c r="F79" s="72"/>
      <c r="G79" s="68"/>
    </row>
    <row r="80" spans="1:7" x14ac:dyDescent="0.25">
      <c r="C80" s="68"/>
      <c r="D80" s="67"/>
      <c r="E80" s="66"/>
    </row>
    <row r="81" spans="1:13" x14ac:dyDescent="0.25">
      <c r="D81" s="63"/>
      <c r="E81" s="63"/>
      <c r="F81" s="63"/>
    </row>
    <row r="82" spans="1:13" x14ac:dyDescent="0.25">
      <c r="C82" s="68"/>
      <c r="D82" s="67"/>
      <c r="E82" s="66"/>
    </row>
    <row r="83" spans="1:13" ht="15.75" x14ac:dyDescent="0.25">
      <c r="C83" s="68"/>
      <c r="D83" s="70"/>
      <c r="E83" s="66"/>
    </row>
    <row r="84" spans="1:13" ht="15.75" x14ac:dyDescent="0.25">
      <c r="C84" s="68"/>
      <c r="D84" s="70"/>
      <c r="E84" s="66"/>
    </row>
    <row r="85" spans="1:13" ht="15.75" x14ac:dyDescent="0.25">
      <c r="C85" s="68"/>
      <c r="D85" s="70"/>
      <c r="E85" s="66"/>
    </row>
    <row r="86" spans="1:13" x14ac:dyDescent="0.25">
      <c r="C86" s="68"/>
      <c r="D86" s="69"/>
      <c r="E86" s="66"/>
    </row>
    <row r="87" spans="1:13" s="64" customFormat="1" ht="15.75" x14ac:dyDescent="0.25">
      <c r="A87" s="63"/>
      <c r="B87" s="63"/>
      <c r="C87" s="68"/>
      <c r="D87" s="70"/>
      <c r="E87" s="66"/>
      <c r="G87" s="63"/>
      <c r="H87" s="63"/>
      <c r="I87" s="63"/>
      <c r="J87" s="63"/>
      <c r="K87" s="63"/>
      <c r="L87" s="63"/>
      <c r="M87" s="63"/>
    </row>
    <row r="88" spans="1:13" s="64" customFormat="1" ht="15.75" x14ac:dyDescent="0.25">
      <c r="A88" s="63"/>
      <c r="B88" s="63"/>
      <c r="C88" s="68"/>
      <c r="D88" s="70"/>
      <c r="E88" s="66"/>
      <c r="G88" s="63"/>
      <c r="H88" s="63"/>
      <c r="I88" s="63"/>
      <c r="J88" s="63"/>
      <c r="K88" s="63"/>
      <c r="L88" s="63"/>
      <c r="M88" s="63"/>
    </row>
    <row r="89" spans="1:13" s="64" customFormat="1" ht="15.75" x14ac:dyDescent="0.25">
      <c r="A89" s="63"/>
      <c r="B89" s="63"/>
      <c r="C89" s="68"/>
      <c r="D89" s="70"/>
      <c r="E89" s="66"/>
      <c r="G89" s="63"/>
      <c r="H89" s="63"/>
      <c r="I89" s="63"/>
      <c r="J89" s="63"/>
      <c r="K89" s="63"/>
      <c r="L89" s="63"/>
      <c r="M89" s="63"/>
    </row>
    <row r="90" spans="1:13" s="64" customFormat="1" x14ac:dyDescent="0.25">
      <c r="A90" s="63"/>
      <c r="B90" s="63"/>
      <c r="C90" s="68"/>
      <c r="D90" s="69"/>
      <c r="E90" s="66"/>
      <c r="G90" s="63"/>
      <c r="H90" s="63"/>
      <c r="I90" s="63"/>
      <c r="J90" s="63"/>
      <c r="K90" s="63"/>
      <c r="L90" s="63"/>
      <c r="M90" s="63"/>
    </row>
    <row r="91" spans="1:13" s="64" customFormat="1" ht="15.75" x14ac:dyDescent="0.25">
      <c r="A91" s="63"/>
      <c r="B91" s="63"/>
      <c r="C91" s="68"/>
      <c r="D91" s="70"/>
      <c r="E91" s="66"/>
      <c r="G91" s="63"/>
      <c r="H91" s="63"/>
      <c r="I91" s="63"/>
      <c r="J91" s="63"/>
      <c r="K91" s="63"/>
      <c r="L91" s="63"/>
      <c r="M91" s="63"/>
    </row>
    <row r="92" spans="1:13" s="64" customFormat="1" ht="15.75" x14ac:dyDescent="0.25">
      <c r="A92" s="63"/>
      <c r="B92" s="63"/>
      <c r="C92" s="68"/>
      <c r="D92" s="70"/>
      <c r="E92" s="66"/>
      <c r="G92" s="63"/>
      <c r="H92" s="63"/>
      <c r="I92" s="63"/>
      <c r="J92" s="63"/>
      <c r="K92" s="63"/>
      <c r="L92" s="63"/>
      <c r="M92" s="63"/>
    </row>
    <row r="93" spans="1:13" s="64" customFormat="1" ht="15.75" x14ac:dyDescent="0.25">
      <c r="A93" s="63"/>
      <c r="B93" s="63"/>
      <c r="C93" s="68"/>
      <c r="D93" s="70"/>
      <c r="E93" s="66"/>
      <c r="G93" s="63"/>
      <c r="H93" s="63"/>
      <c r="I93" s="63"/>
      <c r="J93" s="63"/>
      <c r="K93" s="63"/>
      <c r="L93" s="63"/>
      <c r="M93" s="63"/>
    </row>
    <row r="94" spans="1:13" s="64" customFormat="1" x14ac:dyDescent="0.25">
      <c r="A94" s="63"/>
      <c r="B94" s="63"/>
      <c r="C94" s="68"/>
      <c r="D94" s="69"/>
      <c r="E94" s="66"/>
      <c r="G94" s="63"/>
      <c r="H94" s="63"/>
      <c r="I94" s="63"/>
      <c r="J94" s="63"/>
      <c r="K94" s="63"/>
      <c r="L94" s="63"/>
      <c r="M94" s="63"/>
    </row>
    <row r="95" spans="1:13" s="64" customFormat="1" ht="15.75" x14ac:dyDescent="0.25">
      <c r="A95" s="63"/>
      <c r="B95" s="63"/>
      <c r="C95" s="68"/>
      <c r="D95" s="70"/>
      <c r="E95" s="66"/>
      <c r="G95" s="63"/>
      <c r="H95" s="63"/>
      <c r="I95" s="63"/>
      <c r="J95" s="63"/>
      <c r="K95" s="63"/>
      <c r="L95" s="63"/>
      <c r="M95" s="63"/>
    </row>
    <row r="96" spans="1:13" s="64" customFormat="1" ht="15.75" x14ac:dyDescent="0.25">
      <c r="A96" s="63"/>
      <c r="B96" s="63"/>
      <c r="C96" s="68"/>
      <c r="D96" s="70"/>
      <c r="E96" s="66"/>
      <c r="G96" s="63"/>
      <c r="H96" s="63"/>
      <c r="I96" s="63"/>
      <c r="J96" s="63"/>
      <c r="K96" s="63"/>
      <c r="L96" s="63"/>
      <c r="M96" s="63"/>
    </row>
    <row r="97" spans="1:13" s="64" customFormat="1" ht="15.75" x14ac:dyDescent="0.25">
      <c r="A97" s="63"/>
      <c r="B97" s="63"/>
      <c r="C97" s="68"/>
      <c r="D97" s="70"/>
      <c r="E97" s="66"/>
      <c r="G97" s="63"/>
      <c r="H97" s="63"/>
      <c r="I97" s="63"/>
      <c r="J97" s="63"/>
      <c r="K97" s="63"/>
      <c r="L97" s="63"/>
      <c r="M97" s="63"/>
    </row>
    <row r="98" spans="1:13" s="64" customFormat="1" x14ac:dyDescent="0.25">
      <c r="A98" s="63"/>
      <c r="B98" s="63"/>
      <c r="C98" s="68"/>
      <c r="D98" s="69"/>
      <c r="E98" s="66"/>
      <c r="G98" s="63"/>
      <c r="H98" s="63"/>
      <c r="I98" s="63"/>
      <c r="J98" s="63"/>
      <c r="K98" s="63"/>
      <c r="L98" s="63"/>
      <c r="M98" s="63"/>
    </row>
    <row r="99" spans="1:13" s="64" customFormat="1" ht="15.75" x14ac:dyDescent="0.25">
      <c r="A99" s="63"/>
      <c r="B99" s="63"/>
      <c r="C99" s="68"/>
      <c r="D99" s="70"/>
      <c r="E99" s="66"/>
      <c r="G99" s="63"/>
      <c r="H99" s="63"/>
      <c r="I99" s="63"/>
      <c r="J99" s="63"/>
      <c r="K99" s="63"/>
      <c r="L99" s="63"/>
      <c r="M99" s="63"/>
    </row>
    <row r="100" spans="1:13" s="64" customFormat="1" ht="15.75" x14ac:dyDescent="0.25">
      <c r="A100" s="63"/>
      <c r="B100" s="63"/>
      <c r="C100" s="68"/>
      <c r="D100" s="70"/>
      <c r="E100" s="66"/>
      <c r="G100" s="63"/>
      <c r="H100" s="63"/>
      <c r="I100" s="63"/>
      <c r="J100" s="63"/>
      <c r="K100" s="63"/>
      <c r="L100" s="63"/>
      <c r="M100" s="63"/>
    </row>
    <row r="101" spans="1:13" s="64" customFormat="1" ht="15.75" x14ac:dyDescent="0.25">
      <c r="A101" s="63"/>
      <c r="B101" s="63"/>
      <c r="C101" s="68"/>
      <c r="D101" s="70"/>
      <c r="E101" s="66"/>
      <c r="G101" s="63"/>
      <c r="H101" s="63"/>
      <c r="I101" s="63"/>
      <c r="J101" s="63"/>
      <c r="K101" s="63"/>
      <c r="L101" s="63"/>
      <c r="M101" s="63"/>
    </row>
    <row r="102" spans="1:13" s="64" customFormat="1" x14ac:dyDescent="0.25">
      <c r="A102" s="63"/>
      <c r="B102" s="63"/>
      <c r="C102" s="68"/>
      <c r="D102" s="69"/>
      <c r="E102" s="66"/>
      <c r="G102" s="63"/>
      <c r="H102" s="63"/>
      <c r="I102" s="63"/>
      <c r="J102" s="63"/>
      <c r="K102" s="63"/>
      <c r="L102" s="63"/>
      <c r="M102" s="63"/>
    </row>
    <row r="103" spans="1:13" s="64" customFormat="1" ht="15.75" x14ac:dyDescent="0.25">
      <c r="A103" s="63"/>
      <c r="B103" s="63"/>
      <c r="C103" s="68"/>
      <c r="D103" s="70"/>
      <c r="E103" s="66"/>
      <c r="G103" s="63"/>
      <c r="H103" s="63"/>
      <c r="I103" s="63"/>
      <c r="J103" s="63"/>
      <c r="K103" s="63"/>
      <c r="L103" s="63"/>
      <c r="M103" s="63"/>
    </row>
    <row r="104" spans="1:13" s="64" customFormat="1" ht="15.75" x14ac:dyDescent="0.25">
      <c r="A104" s="63"/>
      <c r="B104" s="63"/>
      <c r="C104" s="68"/>
      <c r="D104" s="70"/>
      <c r="E104" s="66"/>
      <c r="G104" s="63"/>
      <c r="H104" s="63"/>
      <c r="I104" s="63"/>
      <c r="J104" s="63"/>
      <c r="K104" s="63"/>
      <c r="L104" s="63"/>
      <c r="M104" s="63"/>
    </row>
    <row r="105" spans="1:13" s="64" customFormat="1" ht="15.75" x14ac:dyDescent="0.25">
      <c r="A105" s="63"/>
      <c r="B105" s="63"/>
      <c r="C105" s="68"/>
      <c r="D105" s="70"/>
      <c r="E105" s="66"/>
      <c r="G105" s="63"/>
      <c r="H105" s="63"/>
      <c r="I105" s="63"/>
      <c r="J105" s="63"/>
      <c r="K105" s="63"/>
      <c r="L105" s="63"/>
      <c r="M105" s="63"/>
    </row>
    <row r="106" spans="1:13" s="64" customFormat="1" x14ac:dyDescent="0.25">
      <c r="A106" s="63"/>
      <c r="B106" s="63"/>
      <c r="C106" s="68"/>
      <c r="D106" s="69"/>
      <c r="E106" s="66"/>
      <c r="G106" s="63"/>
      <c r="H106" s="63"/>
      <c r="I106" s="63"/>
      <c r="J106" s="63"/>
      <c r="K106" s="63"/>
      <c r="L106" s="63"/>
      <c r="M106" s="63"/>
    </row>
    <row r="107" spans="1:13" x14ac:dyDescent="0.25">
      <c r="C107" s="68"/>
      <c r="D107" s="67"/>
      <c r="E107" s="66"/>
    </row>
    <row r="108" spans="1:13" x14ac:dyDescent="0.25">
      <c r="C108" s="68"/>
      <c r="D108" s="67"/>
      <c r="E108" s="66"/>
    </row>
    <row r="109" spans="1:13" x14ac:dyDescent="0.25">
      <c r="C109" s="68"/>
      <c r="D109" s="67"/>
      <c r="E109" s="66"/>
    </row>
    <row r="110" spans="1:13" x14ac:dyDescent="0.25">
      <c r="C110" s="68"/>
      <c r="D110" s="67"/>
      <c r="E110" s="66"/>
    </row>
    <row r="111" spans="1:13" x14ac:dyDescent="0.25">
      <c r="C111" s="68"/>
      <c r="D111" s="67"/>
      <c r="E111" s="66"/>
    </row>
  </sheetData>
  <mergeCells count="15">
    <mergeCell ref="D22:F22"/>
    <mergeCell ref="D50:F50"/>
    <mergeCell ref="D56:F56"/>
    <mergeCell ref="D57:F57"/>
    <mergeCell ref="D23:F23"/>
    <mergeCell ref="D34:F34"/>
    <mergeCell ref="D35:F35"/>
    <mergeCell ref="D42:F42"/>
    <mergeCell ref="D43:F43"/>
    <mergeCell ref="D49:F49"/>
    <mergeCell ref="C1:F1"/>
    <mergeCell ref="D13:F13"/>
    <mergeCell ref="D14:F14"/>
    <mergeCell ref="D18:F18"/>
    <mergeCell ref="D19:F19"/>
  </mergeCells>
  <pageMargins left="0.25" right="0.25" top="0.75" bottom="0.75" header="0.3" footer="0.3"/>
  <pageSetup paperSize="8" scale="9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view="pageBreakPreview" zoomScale="85" zoomScaleNormal="90" zoomScaleSheetLayoutView="85" workbookViewId="0">
      <selection activeCell="D28" sqref="D28"/>
    </sheetView>
  </sheetViews>
  <sheetFormatPr baseColWidth="10" defaultColWidth="11.42578125" defaultRowHeight="15" outlineLevelRow="1" outlineLevelCol="1" x14ac:dyDescent="0.25"/>
  <cols>
    <col min="1" max="1" width="5.5703125" style="55" customWidth="1"/>
    <col min="2" max="2" width="17.5703125" style="6" customWidth="1"/>
    <col min="3" max="3" width="9" style="6" customWidth="1"/>
    <col min="4" max="4" width="96.28515625" style="6" customWidth="1"/>
    <col min="5" max="5" width="33.42578125" style="6" customWidth="1" outlineLevel="1"/>
    <col min="6" max="6" width="30.140625" style="6" customWidth="1" outlineLevel="1"/>
    <col min="7" max="7" width="0.28515625" style="5" customWidth="1" outlineLevel="1"/>
    <col min="8" max="8" width="34.5703125" style="6" customWidth="1"/>
    <col min="9" max="16384" width="11.42578125" style="6"/>
  </cols>
  <sheetData>
    <row r="1" spans="1:7" x14ac:dyDescent="0.25">
      <c r="A1" s="1"/>
      <c r="B1" s="2"/>
      <c r="C1" s="2"/>
      <c r="D1" s="3"/>
      <c r="E1" s="4"/>
      <c r="F1" s="4"/>
    </row>
    <row r="2" spans="1:7" ht="31.5" customHeight="1" x14ac:dyDescent="0.25">
      <c r="A2" s="1"/>
      <c r="B2" s="7" t="s">
        <v>240</v>
      </c>
      <c r="C2" s="435" t="s">
        <v>241</v>
      </c>
      <c r="D2" s="435"/>
      <c r="E2" s="435"/>
      <c r="F2" s="435"/>
    </row>
    <row r="3" spans="1:7" x14ac:dyDescent="0.25">
      <c r="A3" s="1"/>
      <c r="B3" s="2"/>
      <c r="C3" s="2"/>
      <c r="D3" s="2"/>
      <c r="E3" s="3"/>
      <c r="F3" s="4"/>
    </row>
    <row r="4" spans="1:7" ht="16.5" customHeight="1" outlineLevel="1" x14ac:dyDescent="0.25">
      <c r="A4" s="1"/>
      <c r="B4" s="8" t="s">
        <v>240</v>
      </c>
      <c r="C4" s="403" t="str">
        <f>C2</f>
        <v>TORRE D'ENDOSCÒPIA FLEXIBLE AMB VIDEORINOLARINGOSCOPI</v>
      </c>
      <c r="D4" s="403"/>
      <c r="E4" s="9"/>
      <c r="F4" s="4"/>
    </row>
    <row r="5" spans="1:7" ht="13.5" customHeight="1" outlineLevel="1" x14ac:dyDescent="0.25">
      <c r="A5" s="1"/>
      <c r="B5" s="10" t="s">
        <v>2</v>
      </c>
      <c r="C5" s="404"/>
      <c r="D5" s="405"/>
      <c r="E5" s="9"/>
      <c r="F5" s="4"/>
    </row>
    <row r="6" spans="1:7" ht="13.5" customHeight="1" outlineLevel="1" x14ac:dyDescent="0.25">
      <c r="A6" s="1"/>
      <c r="B6" s="10" t="s">
        <v>3</v>
      </c>
      <c r="C6" s="404"/>
      <c r="D6" s="405"/>
      <c r="E6" s="9"/>
      <c r="F6" s="4"/>
    </row>
    <row r="7" spans="1:7" ht="13.5" customHeight="1" outlineLevel="1" x14ac:dyDescent="0.25">
      <c r="A7" s="1"/>
      <c r="B7" s="11" t="s">
        <v>4</v>
      </c>
      <c r="C7" s="404"/>
      <c r="D7" s="405"/>
      <c r="E7" s="9"/>
      <c r="F7" s="4"/>
    </row>
    <row r="8" spans="1:7" ht="22.5" outlineLevel="1" x14ac:dyDescent="0.25">
      <c r="A8" s="1"/>
      <c r="B8" s="12"/>
      <c r="C8" s="12"/>
      <c r="D8" s="9"/>
      <c r="E8" s="9"/>
      <c r="F8" s="4"/>
    </row>
    <row r="9" spans="1:7" ht="24.75" outlineLevel="1" x14ac:dyDescent="0.25">
      <c r="A9" s="1"/>
      <c r="B9" s="13" t="s">
        <v>5</v>
      </c>
      <c r="C9" s="13"/>
      <c r="D9" s="2"/>
      <c r="E9" s="2"/>
      <c r="F9" s="2"/>
    </row>
    <row r="10" spans="1:7" ht="24.75" outlineLevel="1" x14ac:dyDescent="0.25">
      <c r="A10" s="1"/>
      <c r="B10" s="12"/>
      <c r="C10" s="12"/>
      <c r="D10" s="14"/>
      <c r="E10" s="14"/>
      <c r="F10" s="14"/>
    </row>
    <row r="11" spans="1:7" ht="39" customHeight="1" outlineLevel="1" x14ac:dyDescent="0.25">
      <c r="A11" s="1"/>
      <c r="B11" s="406" t="s">
        <v>6</v>
      </c>
      <c r="C11" s="407"/>
      <c r="D11" s="408"/>
      <c r="E11" s="14"/>
      <c r="F11" s="14"/>
    </row>
    <row r="12" spans="1:7" ht="24.75" outlineLevel="1" x14ac:dyDescent="0.25">
      <c r="A12" s="1"/>
      <c r="B12" s="409" t="s">
        <v>7</v>
      </c>
      <c r="C12" s="410"/>
      <c r="D12" s="411"/>
      <c r="E12" s="14"/>
      <c r="F12" s="14"/>
    </row>
    <row r="13" spans="1:7" ht="33.75" customHeight="1" outlineLevel="1" x14ac:dyDescent="0.25">
      <c r="A13" s="1"/>
      <c r="B13" s="412" t="s">
        <v>239</v>
      </c>
      <c r="C13" s="413"/>
      <c r="D13" s="414"/>
      <c r="E13" s="14"/>
      <c r="F13" s="14"/>
    </row>
    <row r="14" spans="1:7" customFormat="1" ht="15" customHeight="1" x14ac:dyDescent="0.25">
      <c r="A14" s="15"/>
      <c r="B14" s="415" t="s">
        <v>9</v>
      </c>
      <c r="C14" s="416"/>
      <c r="D14" s="417"/>
      <c r="E14" s="14"/>
      <c r="F14" s="14"/>
      <c r="G14" s="16"/>
    </row>
    <row r="15" spans="1:7" ht="15" customHeight="1" x14ac:dyDescent="0.25">
      <c r="A15" s="1"/>
      <c r="B15" s="418" t="s">
        <v>10</v>
      </c>
      <c r="C15" s="419"/>
      <c r="D15" s="420"/>
      <c r="E15" s="14"/>
      <c r="F15" s="14"/>
    </row>
    <row r="16" spans="1:7" ht="15" customHeight="1" x14ac:dyDescent="0.25">
      <c r="A16" s="199"/>
      <c r="B16" s="17"/>
      <c r="C16" s="17"/>
      <c r="D16" s="17"/>
      <c r="E16" s="18"/>
      <c r="F16" s="14"/>
    </row>
    <row r="17" spans="1:7" ht="15" customHeight="1" x14ac:dyDescent="0.25">
      <c r="A17" s="199"/>
      <c r="B17" s="17"/>
      <c r="C17" s="17"/>
      <c r="D17" s="17"/>
      <c r="E17" s="18"/>
      <c r="F17" s="14"/>
    </row>
    <row r="18" spans="1:7" ht="33" customHeight="1" outlineLevel="1" x14ac:dyDescent="0.25">
      <c r="A18" s="199"/>
      <c r="B18" s="17"/>
      <c r="C18" s="17"/>
      <c r="D18" s="17"/>
      <c r="E18" s="436" t="s">
        <v>238</v>
      </c>
      <c r="F18" s="437"/>
    </row>
    <row r="19" spans="1:7" ht="18.75" customHeight="1" outlineLevel="1" x14ac:dyDescent="0.25">
      <c r="A19" s="199"/>
      <c r="B19" s="17"/>
      <c r="C19" s="17"/>
      <c r="D19" s="19" t="s">
        <v>11</v>
      </c>
      <c r="E19" s="438"/>
      <c r="F19" s="439"/>
    </row>
    <row r="20" spans="1:7" ht="18.75" customHeight="1" outlineLevel="1" x14ac:dyDescent="0.25">
      <c r="A20" s="199"/>
      <c r="B20" s="17"/>
      <c r="C20" s="17"/>
      <c r="D20" s="19" t="s">
        <v>12</v>
      </c>
      <c r="E20" s="431"/>
      <c r="F20" s="432"/>
    </row>
    <row r="21" spans="1:7" s="25" customFormat="1" ht="30" x14ac:dyDescent="0.25">
      <c r="A21" s="20"/>
      <c r="B21" s="198" t="s">
        <v>13</v>
      </c>
      <c r="C21" s="198" t="s">
        <v>14</v>
      </c>
      <c r="D21" s="22" t="s">
        <v>15</v>
      </c>
      <c r="E21" s="197" t="s">
        <v>16</v>
      </c>
      <c r="F21" s="196" t="s">
        <v>17</v>
      </c>
      <c r="G21" s="35"/>
    </row>
    <row r="22" spans="1:7" s="25" customFormat="1" ht="15.75" customHeight="1" x14ac:dyDescent="0.25">
      <c r="A22" s="26"/>
      <c r="B22" s="433" t="s">
        <v>237</v>
      </c>
      <c r="C22" s="434"/>
      <c r="D22" s="434"/>
      <c r="E22" s="235"/>
      <c r="F22" s="236"/>
      <c r="G22" s="35"/>
    </row>
    <row r="23" spans="1:7" s="25" customFormat="1" ht="32.25" customHeight="1" x14ac:dyDescent="0.25">
      <c r="A23" s="26"/>
      <c r="B23" s="31"/>
      <c r="C23" s="32"/>
      <c r="D23" s="190" t="s">
        <v>18</v>
      </c>
      <c r="E23" s="195"/>
      <c r="F23" s="194"/>
      <c r="G23" s="35"/>
    </row>
    <row r="24" spans="1:7" s="25" customFormat="1" x14ac:dyDescent="0.25">
      <c r="A24" s="20"/>
      <c r="B24" s="31" t="s">
        <v>19</v>
      </c>
      <c r="C24" s="32">
        <v>1</v>
      </c>
      <c r="D24" s="193" t="s">
        <v>236</v>
      </c>
      <c r="E24" s="58"/>
      <c r="F24" s="58"/>
      <c r="G24" s="35"/>
    </row>
    <row r="25" spans="1:7" s="25" customFormat="1" x14ac:dyDescent="0.25">
      <c r="A25" s="20"/>
      <c r="B25" s="31" t="s">
        <v>19</v>
      </c>
      <c r="C25" s="32">
        <f t="shared" ref="C25:C34" si="0">C24+1</f>
        <v>2</v>
      </c>
      <c r="D25" s="34" t="s">
        <v>235</v>
      </c>
      <c r="E25" s="30"/>
      <c r="F25" s="30"/>
      <c r="G25" s="35"/>
    </row>
    <row r="26" spans="1:7" s="25" customFormat="1" ht="42.75" x14ac:dyDescent="0.25">
      <c r="A26" s="20"/>
      <c r="B26" s="31" t="s">
        <v>19</v>
      </c>
      <c r="C26" s="32">
        <f t="shared" si="0"/>
        <v>3</v>
      </c>
      <c r="D26" s="36" t="s">
        <v>234</v>
      </c>
      <c r="E26" s="30"/>
      <c r="F26" s="30"/>
      <c r="G26" s="35"/>
    </row>
    <row r="27" spans="1:7" s="25" customFormat="1" ht="28.5" x14ac:dyDescent="0.25">
      <c r="A27" s="20"/>
      <c r="B27" s="31" t="s">
        <v>19</v>
      </c>
      <c r="C27" s="32">
        <f t="shared" si="0"/>
        <v>4</v>
      </c>
      <c r="D27" s="36" t="s">
        <v>233</v>
      </c>
      <c r="E27" s="30"/>
      <c r="F27" s="30"/>
      <c r="G27" s="35"/>
    </row>
    <row r="28" spans="1:7" s="25" customFormat="1" x14ac:dyDescent="0.25">
      <c r="A28" s="20"/>
      <c r="B28" s="31" t="s">
        <v>19</v>
      </c>
      <c r="C28" s="32">
        <f t="shared" si="0"/>
        <v>5</v>
      </c>
      <c r="D28" s="36" t="s">
        <v>232</v>
      </c>
      <c r="E28" s="30"/>
      <c r="F28" s="30"/>
      <c r="G28" s="35"/>
    </row>
    <row r="29" spans="1:7" s="25" customFormat="1" ht="28.5" x14ac:dyDescent="0.25">
      <c r="A29" s="20"/>
      <c r="B29" s="31" t="s">
        <v>19</v>
      </c>
      <c r="C29" s="32">
        <f t="shared" si="0"/>
        <v>6</v>
      </c>
      <c r="D29" s="34" t="s">
        <v>231</v>
      </c>
      <c r="E29" s="30"/>
      <c r="F29" s="30"/>
      <c r="G29" s="35"/>
    </row>
    <row r="30" spans="1:7" s="25" customFormat="1" x14ac:dyDescent="0.25">
      <c r="A30" s="20"/>
      <c r="B30" s="31" t="s">
        <v>19</v>
      </c>
      <c r="C30" s="32">
        <f t="shared" si="0"/>
        <v>7</v>
      </c>
      <c r="D30" s="36" t="s">
        <v>230</v>
      </c>
      <c r="E30" s="30"/>
      <c r="F30" s="30"/>
      <c r="G30" s="35"/>
    </row>
    <row r="31" spans="1:7" s="25" customFormat="1" x14ac:dyDescent="0.25">
      <c r="A31" s="20"/>
      <c r="B31" s="31" t="s">
        <v>19</v>
      </c>
      <c r="C31" s="32">
        <f t="shared" si="0"/>
        <v>8</v>
      </c>
      <c r="D31" s="36" t="s">
        <v>229</v>
      </c>
      <c r="E31" s="30"/>
      <c r="F31" s="30"/>
      <c r="G31" s="35"/>
    </row>
    <row r="32" spans="1:7" s="25" customFormat="1" ht="42.75" x14ac:dyDescent="0.25">
      <c r="A32" s="26"/>
      <c r="B32" s="31" t="s">
        <v>19</v>
      </c>
      <c r="C32" s="32">
        <f t="shared" si="0"/>
        <v>9</v>
      </c>
      <c r="D32" s="36" t="s">
        <v>228</v>
      </c>
      <c r="E32" s="30"/>
      <c r="F32" s="30"/>
      <c r="G32" s="35"/>
    </row>
    <row r="33" spans="1:8" s="25" customFormat="1" x14ac:dyDescent="0.25">
      <c r="A33" s="20"/>
      <c r="B33" s="31" t="s">
        <v>19</v>
      </c>
      <c r="C33" s="32">
        <f t="shared" si="0"/>
        <v>10</v>
      </c>
      <c r="D33" s="36" t="s">
        <v>227</v>
      </c>
      <c r="E33" s="30"/>
      <c r="F33" s="30"/>
      <c r="G33" s="35"/>
    </row>
    <row r="34" spans="1:8" s="25" customFormat="1" ht="28.5" x14ac:dyDescent="0.25">
      <c r="A34" s="20"/>
      <c r="B34" s="31" t="s">
        <v>19</v>
      </c>
      <c r="C34" s="32">
        <f t="shared" si="0"/>
        <v>11</v>
      </c>
      <c r="D34" s="36" t="s">
        <v>226</v>
      </c>
      <c r="E34" s="30"/>
      <c r="F34" s="30"/>
      <c r="G34" s="35"/>
    </row>
    <row r="35" spans="1:8" s="25" customFormat="1" x14ac:dyDescent="0.25">
      <c r="A35" s="20"/>
      <c r="B35" s="31"/>
      <c r="C35" s="32"/>
      <c r="D35" s="192" t="s">
        <v>225</v>
      </c>
      <c r="E35" s="30"/>
      <c r="F35" s="30"/>
      <c r="G35" s="35"/>
    </row>
    <row r="36" spans="1:8" s="25" customFormat="1" x14ac:dyDescent="0.25">
      <c r="A36" s="20"/>
      <c r="B36" s="31" t="s">
        <v>19</v>
      </c>
      <c r="C36" s="32">
        <f>C34+1</f>
        <v>12</v>
      </c>
      <c r="D36" s="36" t="s">
        <v>224</v>
      </c>
      <c r="E36" s="30"/>
      <c r="F36" s="30"/>
      <c r="G36" s="35"/>
    </row>
    <row r="37" spans="1:8" s="25" customFormat="1" x14ac:dyDescent="0.25">
      <c r="A37" s="20"/>
      <c r="B37" s="31" t="s">
        <v>19</v>
      </c>
      <c r="C37" s="32">
        <f>C36+1</f>
        <v>13</v>
      </c>
      <c r="D37" s="36" t="s">
        <v>223</v>
      </c>
      <c r="E37" s="30"/>
      <c r="F37" s="30"/>
      <c r="G37" s="35"/>
    </row>
    <row r="38" spans="1:8" s="25" customFormat="1" x14ac:dyDescent="0.25">
      <c r="A38" s="20"/>
      <c r="B38" s="31" t="s">
        <v>19</v>
      </c>
      <c r="C38" s="32">
        <f>C37+1</f>
        <v>14</v>
      </c>
      <c r="D38" s="53" t="s">
        <v>222</v>
      </c>
      <c r="E38" s="54"/>
      <c r="F38" s="54"/>
      <c r="G38" s="35"/>
    </row>
    <row r="39" spans="1:8" s="25" customFormat="1" ht="15" customHeight="1" x14ac:dyDescent="0.25">
      <c r="A39" s="26"/>
      <c r="B39" s="433" t="s">
        <v>221</v>
      </c>
      <c r="C39" s="434"/>
      <c r="D39" s="434"/>
      <c r="E39" s="235"/>
      <c r="F39" s="236"/>
      <c r="G39" s="35"/>
    </row>
    <row r="40" spans="1:8" s="25" customFormat="1" ht="30" x14ac:dyDescent="0.25">
      <c r="A40" s="26"/>
      <c r="B40" s="31"/>
      <c r="C40" s="32"/>
      <c r="D40" s="190" t="s">
        <v>18</v>
      </c>
      <c r="E40" s="58"/>
      <c r="F40" s="58"/>
      <c r="G40" s="35"/>
    </row>
    <row r="41" spans="1:8" s="25" customFormat="1" x14ac:dyDescent="0.25">
      <c r="A41" s="20"/>
      <c r="B41" s="31" t="s">
        <v>19</v>
      </c>
      <c r="C41" s="32">
        <f>C38+1</f>
        <v>15</v>
      </c>
      <c r="D41" s="34" t="s">
        <v>220</v>
      </c>
      <c r="E41" s="30"/>
      <c r="F41" s="30"/>
      <c r="G41" s="35"/>
    </row>
    <row r="42" spans="1:8" s="25" customFormat="1" x14ac:dyDescent="0.25">
      <c r="A42" s="20"/>
      <c r="B42" s="31" t="s">
        <v>19</v>
      </c>
      <c r="C42" s="32">
        <f t="shared" ref="C42:C49" si="1">C41+1</f>
        <v>16</v>
      </c>
      <c r="D42" s="34" t="s">
        <v>219</v>
      </c>
      <c r="E42" s="30"/>
      <c r="F42" s="30"/>
      <c r="G42" s="35"/>
      <c r="H42" s="45"/>
    </row>
    <row r="43" spans="1:8" s="25" customFormat="1" x14ac:dyDescent="0.25">
      <c r="A43" s="20"/>
      <c r="B43" s="31" t="s">
        <v>19</v>
      </c>
      <c r="C43" s="32">
        <f t="shared" si="1"/>
        <v>17</v>
      </c>
      <c r="D43" s="34" t="s">
        <v>218</v>
      </c>
      <c r="E43" s="30"/>
      <c r="F43" s="30"/>
      <c r="G43" s="35"/>
    </row>
    <row r="44" spans="1:8" s="25" customFormat="1" x14ac:dyDescent="0.25">
      <c r="A44" s="20"/>
      <c r="B44" s="31" t="s">
        <v>19</v>
      </c>
      <c r="C44" s="32">
        <f t="shared" si="1"/>
        <v>18</v>
      </c>
      <c r="D44" s="34" t="s">
        <v>217</v>
      </c>
      <c r="E44" s="30"/>
      <c r="F44" s="30"/>
      <c r="G44" s="35"/>
    </row>
    <row r="45" spans="1:8" s="25" customFormat="1" x14ac:dyDescent="0.25">
      <c r="A45" s="20"/>
      <c r="B45" s="31" t="s">
        <v>19</v>
      </c>
      <c r="C45" s="32">
        <f t="shared" si="1"/>
        <v>19</v>
      </c>
      <c r="D45" s="34" t="s">
        <v>216</v>
      </c>
      <c r="E45" s="30"/>
      <c r="F45" s="30"/>
      <c r="G45" s="35"/>
    </row>
    <row r="46" spans="1:8" s="25" customFormat="1" ht="42.75" x14ac:dyDescent="0.25">
      <c r="A46" s="20"/>
      <c r="B46" s="31" t="s">
        <v>19</v>
      </c>
      <c r="C46" s="32">
        <f t="shared" si="1"/>
        <v>20</v>
      </c>
      <c r="D46" s="189" t="s">
        <v>215</v>
      </c>
      <c r="E46" s="30"/>
      <c r="F46" s="30"/>
      <c r="G46" s="35"/>
    </row>
    <row r="47" spans="1:8" s="25" customFormat="1" x14ac:dyDescent="0.25">
      <c r="A47" s="20"/>
      <c r="B47" s="31" t="s">
        <v>19</v>
      </c>
      <c r="C47" s="32">
        <f t="shared" si="1"/>
        <v>21</v>
      </c>
      <c r="D47" s="189" t="s">
        <v>214</v>
      </c>
      <c r="E47" s="30"/>
      <c r="F47" s="30"/>
      <c r="G47" s="35"/>
    </row>
    <row r="48" spans="1:8" s="25" customFormat="1" x14ac:dyDescent="0.25">
      <c r="A48" s="20"/>
      <c r="B48" s="31" t="s">
        <v>19</v>
      </c>
      <c r="C48" s="32">
        <f t="shared" si="1"/>
        <v>22</v>
      </c>
      <c r="D48" s="189" t="s">
        <v>213</v>
      </c>
      <c r="E48" s="30"/>
      <c r="F48" s="30"/>
      <c r="G48" s="35"/>
    </row>
    <row r="49" spans="1:7" s="25" customFormat="1" x14ac:dyDescent="0.25">
      <c r="A49" s="20"/>
      <c r="B49" s="31" t="s">
        <v>19</v>
      </c>
      <c r="C49" s="32">
        <f t="shared" si="1"/>
        <v>23</v>
      </c>
      <c r="D49" s="191" t="s">
        <v>118</v>
      </c>
      <c r="E49" s="54"/>
      <c r="F49" s="54"/>
      <c r="G49" s="35"/>
    </row>
    <row r="50" spans="1:7" s="25" customFormat="1" ht="15" customHeight="1" x14ac:dyDescent="0.25">
      <c r="A50" s="26"/>
      <c r="B50" s="433" t="s">
        <v>367</v>
      </c>
      <c r="C50" s="434"/>
      <c r="D50" s="434"/>
      <c r="E50" s="235"/>
      <c r="F50" s="236"/>
      <c r="G50" s="35"/>
    </row>
    <row r="51" spans="1:7" s="25" customFormat="1" ht="30" x14ac:dyDescent="0.25">
      <c r="A51" s="26"/>
      <c r="B51" s="31"/>
      <c r="C51" s="32"/>
      <c r="D51" s="190" t="s">
        <v>18</v>
      </c>
      <c r="E51" s="58"/>
      <c r="F51" s="58"/>
      <c r="G51" s="35"/>
    </row>
    <row r="52" spans="1:7" x14ac:dyDescent="0.25">
      <c r="B52" s="31" t="s">
        <v>19</v>
      </c>
      <c r="C52" s="32">
        <f>C49+1</f>
        <v>24</v>
      </c>
      <c r="D52" s="62" t="s">
        <v>211</v>
      </c>
      <c r="E52" s="30"/>
      <c r="F52" s="30"/>
      <c r="G52" s="35"/>
    </row>
    <row r="53" spans="1:7" x14ac:dyDescent="0.25">
      <c r="B53" s="31" t="s">
        <v>19</v>
      </c>
      <c r="C53" s="32">
        <f t="shared" ref="C53:C59" si="2">C52+1</f>
        <v>25</v>
      </c>
      <c r="D53" s="62" t="s">
        <v>210</v>
      </c>
      <c r="E53" s="30"/>
      <c r="F53" s="30"/>
      <c r="G53" s="35"/>
    </row>
    <row r="54" spans="1:7" x14ac:dyDescent="0.25">
      <c r="B54" s="31" t="s">
        <v>19</v>
      </c>
      <c r="C54" s="32">
        <f t="shared" si="2"/>
        <v>26</v>
      </c>
      <c r="D54" s="189" t="s">
        <v>209</v>
      </c>
      <c r="E54" s="30"/>
      <c r="F54" s="30"/>
      <c r="G54" s="35"/>
    </row>
    <row r="55" spans="1:7" ht="28.5" x14ac:dyDescent="0.25">
      <c r="B55" s="31" t="s">
        <v>19</v>
      </c>
      <c r="C55" s="32">
        <f t="shared" si="2"/>
        <v>27</v>
      </c>
      <c r="D55" s="62" t="s">
        <v>208</v>
      </c>
      <c r="E55" s="30"/>
      <c r="F55" s="30"/>
      <c r="G55" s="35"/>
    </row>
    <row r="56" spans="1:7" x14ac:dyDescent="0.25">
      <c r="B56" s="31" t="s">
        <v>19</v>
      </c>
      <c r="C56" s="32">
        <f t="shared" si="2"/>
        <v>28</v>
      </c>
      <c r="D56" s="62" t="s">
        <v>207</v>
      </c>
      <c r="E56" s="30"/>
      <c r="F56" s="30"/>
      <c r="G56" s="35"/>
    </row>
    <row r="57" spans="1:7" ht="42.75" x14ac:dyDescent="0.25">
      <c r="B57" s="31" t="s">
        <v>19</v>
      </c>
      <c r="C57" s="32">
        <f t="shared" si="2"/>
        <v>29</v>
      </c>
      <c r="D57" s="56" t="s">
        <v>149</v>
      </c>
      <c r="E57" s="30"/>
      <c r="F57" s="30"/>
      <c r="G57" s="35"/>
    </row>
    <row r="58" spans="1:7" ht="42.75" x14ac:dyDescent="0.25">
      <c r="B58" s="31" t="s">
        <v>19</v>
      </c>
      <c r="C58" s="32">
        <f t="shared" si="2"/>
        <v>30</v>
      </c>
      <c r="D58" s="56" t="s">
        <v>150</v>
      </c>
      <c r="E58" s="30"/>
      <c r="F58" s="30"/>
      <c r="G58" s="35"/>
    </row>
    <row r="59" spans="1:7" ht="28.5" x14ac:dyDescent="0.25">
      <c r="B59" s="38" t="s">
        <v>19</v>
      </c>
      <c r="C59" s="39">
        <f t="shared" si="2"/>
        <v>31</v>
      </c>
      <c r="D59" s="56" t="s">
        <v>151</v>
      </c>
      <c r="E59" s="30"/>
      <c r="F59" s="30"/>
      <c r="G59" s="35"/>
    </row>
    <row r="60" spans="1:7" x14ac:dyDescent="0.25">
      <c r="G60" s="35"/>
    </row>
    <row r="61" spans="1:7" x14ac:dyDescent="0.25">
      <c r="G61" s="35"/>
    </row>
    <row r="62" spans="1:7" x14ac:dyDescent="0.25">
      <c r="G62" s="35"/>
    </row>
    <row r="63" spans="1:7" x14ac:dyDescent="0.25">
      <c r="G63" s="35"/>
    </row>
    <row r="64" spans="1:7" x14ac:dyDescent="0.25">
      <c r="G64" s="35"/>
    </row>
    <row r="65" spans="7:7" x14ac:dyDescent="0.25">
      <c r="G65" s="35"/>
    </row>
    <row r="66" spans="7:7" x14ac:dyDescent="0.25">
      <c r="G66" s="35"/>
    </row>
    <row r="67" spans="7:7" x14ac:dyDescent="0.25">
      <c r="G67" s="35"/>
    </row>
    <row r="68" spans="7:7" x14ac:dyDescent="0.25">
      <c r="G68" s="35"/>
    </row>
  </sheetData>
  <mergeCells count="16">
    <mergeCell ref="E20:F20"/>
    <mergeCell ref="B22:D22"/>
    <mergeCell ref="B39:D39"/>
    <mergeCell ref="B50:D50"/>
    <mergeCell ref="C2:F2"/>
    <mergeCell ref="B11:D11"/>
    <mergeCell ref="B12:D12"/>
    <mergeCell ref="C4:D4"/>
    <mergeCell ref="C5:D5"/>
    <mergeCell ref="C6:D6"/>
    <mergeCell ref="C7:D7"/>
    <mergeCell ref="B13:D13"/>
    <mergeCell ref="B14:D14"/>
    <mergeCell ref="B15:D15"/>
    <mergeCell ref="E18:F18"/>
    <mergeCell ref="E19:F19"/>
  </mergeCells>
  <pageMargins left="0.25" right="0.25" top="0.24" bottom="0.16"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view="pageBreakPreview" topLeftCell="B5" zoomScaleNormal="70" zoomScaleSheetLayoutView="100" workbookViewId="0">
      <selection activeCell="I46" sqref="I46"/>
    </sheetView>
  </sheetViews>
  <sheetFormatPr baseColWidth="10" defaultColWidth="11.42578125" defaultRowHeight="15" outlineLevelRow="1" outlineLevelCol="1" x14ac:dyDescent="0.25"/>
  <cols>
    <col min="1" max="1" width="16.7109375" style="63" customWidth="1"/>
    <col min="2" max="2" width="19.140625" style="63" customWidth="1"/>
    <col min="3" max="3" width="9.42578125" style="63" customWidth="1"/>
    <col min="4" max="4" width="96.140625" style="64" customWidth="1"/>
    <col min="5" max="5" width="26.140625" style="65" customWidth="1" outlineLevel="1"/>
    <col min="6" max="6" width="26.140625" style="64" customWidth="1" outlineLevel="1"/>
    <col min="7" max="16384" width="11.42578125" style="63"/>
  </cols>
  <sheetData>
    <row r="1" spans="1:6" ht="31.5" x14ac:dyDescent="0.25">
      <c r="A1" s="169"/>
      <c r="B1" s="188" t="str">
        <f>'LOT 2 - Torre FONIATRIA'!B2</f>
        <v>LOT 2</v>
      </c>
      <c r="C1" s="421" t="str">
        <f>'LOT 2 - Torre FONIATRIA'!C2:F2</f>
        <v>TORRE D'ENDOSCÒPIA FLEXIBLE AMB VIDEORINOLARINGOSCOPI</v>
      </c>
      <c r="D1" s="421"/>
      <c r="E1" s="421"/>
      <c r="F1" s="421"/>
    </row>
    <row r="2" spans="1:6" ht="22.5" x14ac:dyDescent="0.25">
      <c r="A2" s="180"/>
      <c r="B2" s="74"/>
      <c r="C2" s="74"/>
      <c r="D2" s="170"/>
      <c r="E2" s="171"/>
      <c r="F2" s="170"/>
    </row>
    <row r="3" spans="1:6" s="175" customFormat="1" ht="32.25" thickBot="1" x14ac:dyDescent="0.3">
      <c r="A3" s="179"/>
      <c r="B3" s="178"/>
      <c r="C3" s="177"/>
      <c r="D3" s="176"/>
      <c r="E3" s="171"/>
      <c r="F3" s="170"/>
    </row>
    <row r="4" spans="1:6" ht="39" x14ac:dyDescent="0.25">
      <c r="A4" s="174" t="s">
        <v>188</v>
      </c>
      <c r="B4" s="173"/>
      <c r="C4" s="173"/>
      <c r="D4" s="105" t="s">
        <v>197</v>
      </c>
      <c r="E4" s="171"/>
      <c r="F4" s="170"/>
    </row>
    <row r="5" spans="1:6" ht="23.25" thickBot="1" x14ac:dyDescent="0.3">
      <c r="A5" s="172">
        <f>A8+A14+A19</f>
        <v>20</v>
      </c>
      <c r="B5" s="169"/>
      <c r="C5" s="169"/>
      <c r="D5" s="145"/>
      <c r="E5" s="171"/>
      <c r="F5" s="170"/>
    </row>
    <row r="6" spans="1:6" ht="24.75" x14ac:dyDescent="0.25">
      <c r="A6" s="169"/>
      <c r="B6" s="168" t="s">
        <v>186</v>
      </c>
      <c r="C6" s="167">
        <f>A5</f>
        <v>20</v>
      </c>
      <c r="D6" s="166" t="s">
        <v>185</v>
      </c>
      <c r="E6" s="141"/>
      <c r="F6" s="105"/>
    </row>
    <row r="7" spans="1:6" ht="59.25" thickBot="1" x14ac:dyDescent="0.3">
      <c r="A7" s="140" t="s">
        <v>184</v>
      </c>
      <c r="B7" s="139" t="s">
        <v>183</v>
      </c>
      <c r="C7" s="138" t="s">
        <v>14</v>
      </c>
      <c r="D7" s="137" t="s">
        <v>182</v>
      </c>
      <c r="E7" s="209" t="s">
        <v>16</v>
      </c>
      <c r="F7" s="208" t="s">
        <v>17</v>
      </c>
    </row>
    <row r="8" spans="1:6" s="164" customFormat="1" ht="32.25" customHeight="1" thickBot="1" x14ac:dyDescent="0.3">
      <c r="A8" s="244">
        <v>6</v>
      </c>
      <c r="B8" s="161">
        <f>A8/2</f>
        <v>3</v>
      </c>
      <c r="C8" s="214"/>
      <c r="D8" s="422" t="s">
        <v>263</v>
      </c>
      <c r="E8" s="423"/>
      <c r="F8" s="424"/>
    </row>
    <row r="9" spans="1:6" s="163" customFormat="1" hidden="1" outlineLevel="1" x14ac:dyDescent="0.25">
      <c r="A9" s="123"/>
      <c r="B9" s="213"/>
      <c r="C9" s="212"/>
      <c r="D9" s="425" t="s">
        <v>164</v>
      </c>
      <c r="E9" s="426"/>
      <c r="F9" s="427"/>
    </row>
    <row r="10" spans="1:6" hidden="1" outlineLevel="1" x14ac:dyDescent="0.25">
      <c r="A10" s="119"/>
      <c r="B10" s="180"/>
      <c r="C10" s="118"/>
      <c r="D10" s="216" t="s">
        <v>163</v>
      </c>
      <c r="E10" s="117"/>
      <c r="F10" s="116"/>
    </row>
    <row r="11" spans="1:6" collapsed="1" x14ac:dyDescent="0.25">
      <c r="A11" s="158"/>
      <c r="B11" s="180"/>
      <c r="C11" s="156">
        <v>1</v>
      </c>
      <c r="D11" s="215" t="s">
        <v>262</v>
      </c>
      <c r="E11" s="205"/>
      <c r="F11" s="204"/>
    </row>
    <row r="12" spans="1:6" ht="28.5" x14ac:dyDescent="0.25">
      <c r="A12" s="162"/>
      <c r="B12" s="180"/>
      <c r="C12" s="156">
        <f>C11+1</f>
        <v>2</v>
      </c>
      <c r="D12" s="215" t="s">
        <v>261</v>
      </c>
      <c r="E12" s="205"/>
      <c r="F12" s="204"/>
    </row>
    <row r="13" spans="1:6" ht="29.25" thickBot="1" x14ac:dyDescent="0.3">
      <c r="A13" s="245"/>
      <c r="B13" s="180"/>
      <c r="C13" s="156">
        <f>C12+1</f>
        <v>3</v>
      </c>
      <c r="D13" s="215" t="s">
        <v>260</v>
      </c>
      <c r="E13" s="205"/>
      <c r="F13" s="204"/>
    </row>
    <row r="14" spans="1:6" s="159" customFormat="1" ht="16.5" thickBot="1" x14ac:dyDescent="0.3">
      <c r="A14" s="244">
        <v>6</v>
      </c>
      <c r="B14" s="161">
        <f>A14/2</f>
        <v>3</v>
      </c>
      <c r="C14" s="160"/>
      <c r="D14" s="422" t="s">
        <v>259</v>
      </c>
      <c r="E14" s="423"/>
      <c r="F14" s="424"/>
    </row>
    <row r="15" spans="1:6" s="120" customFormat="1" ht="15.75" hidden="1" outlineLevel="1" x14ac:dyDescent="0.25">
      <c r="A15" s="123"/>
      <c r="B15" s="213"/>
      <c r="C15" s="121"/>
      <c r="D15" s="425" t="s">
        <v>164</v>
      </c>
      <c r="E15" s="426"/>
      <c r="F15" s="427"/>
    </row>
    <row r="16" spans="1:6" s="115" customFormat="1" ht="15.75" hidden="1" outlineLevel="1" x14ac:dyDescent="0.25">
      <c r="A16" s="119"/>
      <c r="B16" s="180"/>
      <c r="C16" s="118"/>
      <c r="D16" s="116" t="s">
        <v>163</v>
      </c>
      <c r="E16" s="117"/>
      <c r="F16" s="116"/>
    </row>
    <row r="17" spans="1:7" ht="28.5" collapsed="1" x14ac:dyDescent="0.25">
      <c r="A17" s="158"/>
      <c r="B17" s="180"/>
      <c r="C17" s="156">
        <f>C13+1</f>
        <v>4</v>
      </c>
      <c r="D17" s="210" t="s">
        <v>258</v>
      </c>
      <c r="E17" s="205"/>
      <c r="F17" s="204"/>
    </row>
    <row r="18" spans="1:7" ht="29.25" thickBot="1" x14ac:dyDescent="0.3">
      <c r="A18" s="157"/>
      <c r="B18" s="180"/>
      <c r="C18" s="156">
        <f>C17+1</f>
        <v>5</v>
      </c>
      <c r="D18" s="215" t="s">
        <v>257</v>
      </c>
      <c r="E18" s="205"/>
      <c r="F18" s="204"/>
    </row>
    <row r="19" spans="1:7" s="164" customFormat="1" ht="15.75" thickBot="1" x14ac:dyDescent="0.3">
      <c r="A19" s="244">
        <v>8</v>
      </c>
      <c r="B19" s="161">
        <f>A19/2</f>
        <v>4</v>
      </c>
      <c r="C19" s="160"/>
      <c r="D19" s="422" t="s">
        <v>256</v>
      </c>
      <c r="E19" s="423"/>
      <c r="F19" s="424"/>
    </row>
    <row r="20" spans="1:7" s="163" customFormat="1" hidden="1" outlineLevel="1" x14ac:dyDescent="0.25">
      <c r="A20" s="123"/>
      <c r="B20" s="213"/>
      <c r="C20" s="121"/>
      <c r="D20" s="425" t="s">
        <v>164</v>
      </c>
      <c r="E20" s="426"/>
      <c r="F20" s="427"/>
    </row>
    <row r="21" spans="1:7" hidden="1" outlineLevel="1" x14ac:dyDescent="0.25">
      <c r="A21" s="119"/>
      <c r="B21" s="180"/>
      <c r="C21" s="118"/>
      <c r="D21" s="116" t="s">
        <v>163</v>
      </c>
      <c r="E21" s="117"/>
      <c r="F21" s="116"/>
    </row>
    <row r="22" spans="1:7" ht="72" collapsed="1" x14ac:dyDescent="0.25">
      <c r="A22" s="211"/>
      <c r="B22" s="180"/>
      <c r="C22" s="156">
        <f>C18+1</f>
        <v>6</v>
      </c>
      <c r="D22" s="210" t="s">
        <v>255</v>
      </c>
      <c r="E22" s="205"/>
      <c r="F22" s="204"/>
    </row>
    <row r="23" spans="1:7" x14ac:dyDescent="0.25">
      <c r="A23" s="92"/>
      <c r="B23" s="154"/>
      <c r="C23" s="71"/>
      <c r="D23" s="203"/>
      <c r="E23" s="153"/>
      <c r="F23" s="152"/>
      <c r="G23" s="68"/>
    </row>
    <row r="24" spans="1:7" x14ac:dyDescent="0.25">
      <c r="A24" s="92"/>
      <c r="B24" s="154"/>
      <c r="C24" s="71"/>
      <c r="D24" s="203"/>
      <c r="E24" s="153"/>
      <c r="F24" s="152"/>
      <c r="G24" s="68"/>
    </row>
    <row r="25" spans="1:7" ht="15.75" thickBot="1" x14ac:dyDescent="0.3">
      <c r="A25" s="92"/>
      <c r="B25" s="154"/>
      <c r="C25" s="71"/>
      <c r="D25" s="203"/>
      <c r="E25" s="153"/>
      <c r="F25" s="152"/>
      <c r="G25" s="68"/>
    </row>
    <row r="26" spans="1:7" ht="39" x14ac:dyDescent="0.25">
      <c r="A26" s="151" t="s">
        <v>188</v>
      </c>
      <c r="B26" s="147"/>
      <c r="C26" s="146"/>
      <c r="D26" s="105" t="s">
        <v>187</v>
      </c>
      <c r="E26" s="150"/>
      <c r="F26" s="149"/>
    </row>
    <row r="27" spans="1:7" ht="25.5" thickBot="1" x14ac:dyDescent="0.3">
      <c r="A27" s="148">
        <f>A30+A37+A43+A49</f>
        <v>28</v>
      </c>
      <c r="B27" s="147"/>
      <c r="C27" s="146"/>
      <c r="D27" s="145"/>
      <c r="E27" s="141"/>
      <c r="F27" s="105"/>
    </row>
    <row r="28" spans="1:7" ht="24.75" x14ac:dyDescent="0.25">
      <c r="A28" s="144"/>
      <c r="B28" s="143" t="s">
        <v>186</v>
      </c>
      <c r="C28" s="142">
        <v>28</v>
      </c>
      <c r="D28" s="105" t="s">
        <v>185</v>
      </c>
      <c r="E28" s="141"/>
      <c r="F28" s="105"/>
    </row>
    <row r="29" spans="1:7" s="115" customFormat="1" ht="59.25" thickBot="1" x14ac:dyDescent="0.3">
      <c r="A29" s="140" t="s">
        <v>184</v>
      </c>
      <c r="B29" s="139" t="s">
        <v>183</v>
      </c>
      <c r="C29" s="138" t="s">
        <v>14</v>
      </c>
      <c r="D29" s="137" t="s">
        <v>182</v>
      </c>
      <c r="E29" s="209" t="s">
        <v>16</v>
      </c>
      <c r="F29" s="208" t="s">
        <v>17</v>
      </c>
    </row>
    <row r="30" spans="1:7" s="115" customFormat="1" ht="32.25" customHeight="1" thickBot="1" x14ac:dyDescent="0.3">
      <c r="A30" s="244">
        <v>5</v>
      </c>
      <c r="B30" s="124">
        <f>A30/2</f>
        <v>2.5</v>
      </c>
      <c r="C30" s="113"/>
      <c r="D30" s="428" t="s">
        <v>181</v>
      </c>
      <c r="E30" s="429"/>
      <c r="F30" s="430"/>
    </row>
    <row r="31" spans="1:7" s="120" customFormat="1" ht="15.75" hidden="1" outlineLevel="1" x14ac:dyDescent="0.25">
      <c r="A31" s="123"/>
      <c r="B31" s="122"/>
      <c r="C31" s="121"/>
      <c r="D31" s="425" t="s">
        <v>164</v>
      </c>
      <c r="E31" s="426"/>
      <c r="F31" s="427"/>
    </row>
    <row r="32" spans="1:7" s="115" customFormat="1" ht="15.75" hidden="1" outlineLevel="1" x14ac:dyDescent="0.25">
      <c r="A32" s="119"/>
      <c r="B32" s="118"/>
      <c r="C32" s="118"/>
      <c r="D32" s="116" t="s">
        <v>163</v>
      </c>
      <c r="E32" s="117"/>
      <c r="F32" s="116"/>
    </row>
    <row r="33" spans="1:6" ht="28.5" collapsed="1" x14ac:dyDescent="0.25">
      <c r="A33" s="130"/>
      <c r="B33" s="113"/>
      <c r="C33" s="112">
        <f>C22+1</f>
        <v>7</v>
      </c>
      <c r="D33" s="134" t="s">
        <v>180</v>
      </c>
      <c r="E33" s="207"/>
      <c r="F33" s="206"/>
    </row>
    <row r="34" spans="1:6" ht="28.5" x14ac:dyDescent="0.25">
      <c r="A34" s="129"/>
      <c r="B34" s="113"/>
      <c r="C34" s="112">
        <f>C33+1</f>
        <v>8</v>
      </c>
      <c r="D34" s="134" t="s">
        <v>254</v>
      </c>
      <c r="E34" s="207"/>
      <c r="F34" s="206"/>
    </row>
    <row r="35" spans="1:6" ht="28.5" x14ac:dyDescent="0.25">
      <c r="A35" s="129"/>
      <c r="B35" s="113"/>
      <c r="C35" s="112">
        <f>C34+1</f>
        <v>9</v>
      </c>
      <c r="D35" s="133" t="s">
        <v>177</v>
      </c>
      <c r="E35" s="207"/>
      <c r="F35" s="206"/>
    </row>
    <row r="36" spans="1:6" ht="15.75" thickBot="1" x14ac:dyDescent="0.3">
      <c r="A36" s="132"/>
      <c r="B36" s="113"/>
      <c r="C36" s="112">
        <f>C35+1</f>
        <v>10</v>
      </c>
      <c r="D36" s="127" t="s">
        <v>253</v>
      </c>
      <c r="E36" s="207"/>
      <c r="F36" s="206"/>
    </row>
    <row r="37" spans="1:6" s="115" customFormat="1" ht="16.5" thickBot="1" x14ac:dyDescent="0.3">
      <c r="A37" s="244">
        <v>9</v>
      </c>
      <c r="B37" s="124">
        <f>A37/2</f>
        <v>4.5</v>
      </c>
      <c r="C37" s="113"/>
      <c r="D37" s="428" t="s">
        <v>252</v>
      </c>
      <c r="E37" s="429"/>
      <c r="F37" s="430"/>
    </row>
    <row r="38" spans="1:6" s="120" customFormat="1" ht="15.75" hidden="1" outlineLevel="1" x14ac:dyDescent="0.25">
      <c r="A38" s="123"/>
      <c r="B38" s="122"/>
      <c r="C38" s="121"/>
      <c r="D38" s="425" t="s">
        <v>164</v>
      </c>
      <c r="E38" s="426"/>
      <c r="F38" s="427"/>
    </row>
    <row r="39" spans="1:6" s="115" customFormat="1" ht="15.75" hidden="1" outlineLevel="1" x14ac:dyDescent="0.25">
      <c r="A39" s="119"/>
      <c r="B39" s="118"/>
      <c r="C39" s="118"/>
      <c r="D39" s="116" t="s">
        <v>163</v>
      </c>
      <c r="E39" s="117"/>
      <c r="F39" s="116"/>
    </row>
    <row r="40" spans="1:6" ht="21.75" customHeight="1" collapsed="1" x14ac:dyDescent="0.25">
      <c r="A40" s="130"/>
      <c r="B40" s="113"/>
      <c r="C40" s="112">
        <f>C36+1</f>
        <v>11</v>
      </c>
      <c r="D40" s="128" t="s">
        <v>251</v>
      </c>
      <c r="E40" s="207"/>
      <c r="F40" s="206"/>
    </row>
    <row r="41" spans="1:6" x14ac:dyDescent="0.25">
      <c r="A41" s="129"/>
      <c r="B41" s="113"/>
      <c r="C41" s="112">
        <f>C40+1</f>
        <v>12</v>
      </c>
      <c r="D41" s="128" t="s">
        <v>250</v>
      </c>
      <c r="E41" s="207"/>
      <c r="F41" s="206"/>
    </row>
    <row r="42" spans="1:6" ht="15.75" thickBot="1" x14ac:dyDescent="0.3">
      <c r="A42" s="129"/>
      <c r="B42" s="113"/>
      <c r="C42" s="112">
        <f>C41+1</f>
        <v>13</v>
      </c>
      <c r="D42" s="127" t="s">
        <v>249</v>
      </c>
      <c r="E42" s="207"/>
      <c r="F42" s="206"/>
    </row>
    <row r="43" spans="1:6" s="115" customFormat="1" ht="16.5" thickBot="1" x14ac:dyDescent="0.3">
      <c r="A43" s="244">
        <v>9</v>
      </c>
      <c r="B43" s="124">
        <f>A43/2</f>
        <v>4.5</v>
      </c>
      <c r="C43" s="113"/>
      <c r="D43" s="428" t="s">
        <v>248</v>
      </c>
      <c r="E43" s="429"/>
      <c r="F43" s="430"/>
    </row>
    <row r="44" spans="1:6" s="120" customFormat="1" ht="15.75" hidden="1" outlineLevel="1" x14ac:dyDescent="0.25">
      <c r="A44" s="123"/>
      <c r="B44" s="122"/>
      <c r="C44" s="121"/>
      <c r="D44" s="425" t="s">
        <v>164</v>
      </c>
      <c r="E44" s="426"/>
      <c r="F44" s="427"/>
    </row>
    <row r="45" spans="1:6" s="115" customFormat="1" ht="15.75" hidden="1" outlineLevel="1" x14ac:dyDescent="0.25">
      <c r="A45" s="119"/>
      <c r="B45" s="118"/>
      <c r="C45" s="118"/>
      <c r="D45" s="116" t="s">
        <v>163</v>
      </c>
      <c r="E45" s="117"/>
      <c r="F45" s="116"/>
    </row>
    <row r="46" spans="1:6" ht="28.5" collapsed="1" x14ac:dyDescent="0.25">
      <c r="A46" s="130"/>
      <c r="B46" s="113"/>
      <c r="C46" s="112">
        <f>C42+1</f>
        <v>14</v>
      </c>
      <c r="D46" s="111" t="s">
        <v>247</v>
      </c>
      <c r="E46" s="207"/>
      <c r="F46" s="206"/>
    </row>
    <row r="47" spans="1:6" x14ac:dyDescent="0.25">
      <c r="A47" s="129"/>
      <c r="B47" s="113"/>
      <c r="C47" s="112">
        <f>C46+1</f>
        <v>15</v>
      </c>
      <c r="D47" s="111" t="s">
        <v>246</v>
      </c>
      <c r="E47" s="207"/>
      <c r="F47" s="206"/>
    </row>
    <row r="48" spans="1:6" ht="15.75" customHeight="1" thickBot="1" x14ac:dyDescent="0.3">
      <c r="A48" s="129"/>
      <c r="B48" s="113"/>
      <c r="C48" s="112">
        <f>C47+1</f>
        <v>16</v>
      </c>
      <c r="D48" s="128" t="s">
        <v>245</v>
      </c>
      <c r="E48" s="207"/>
      <c r="F48" s="206"/>
    </row>
    <row r="49" spans="1:6" s="115" customFormat="1" ht="32.25" customHeight="1" thickBot="1" x14ac:dyDescent="0.3">
      <c r="A49" s="244">
        <v>5</v>
      </c>
      <c r="B49" s="124">
        <f>A49/2</f>
        <v>2.5</v>
      </c>
      <c r="C49" s="113"/>
      <c r="D49" s="428" t="s">
        <v>165</v>
      </c>
      <c r="E49" s="429"/>
      <c r="F49" s="430"/>
    </row>
    <row r="50" spans="1:6" s="120" customFormat="1" ht="15.75" hidden="1" outlineLevel="1" x14ac:dyDescent="0.25">
      <c r="A50" s="123"/>
      <c r="B50" s="122"/>
      <c r="C50" s="121"/>
      <c r="D50" s="425" t="s">
        <v>164</v>
      </c>
      <c r="E50" s="426"/>
      <c r="F50" s="427"/>
    </row>
    <row r="51" spans="1:6" s="115" customFormat="1" ht="15.75" hidden="1" outlineLevel="1" x14ac:dyDescent="0.25">
      <c r="A51" s="119"/>
      <c r="B51" s="118"/>
      <c r="C51" s="118"/>
      <c r="D51" s="116" t="s">
        <v>163</v>
      </c>
      <c r="E51" s="117"/>
      <c r="F51" s="116"/>
    </row>
    <row r="52" spans="1:6" ht="28.5" collapsed="1" x14ac:dyDescent="0.25">
      <c r="A52" s="114"/>
      <c r="B52" s="113"/>
      <c r="C52" s="112">
        <f>C48+1</f>
        <v>17</v>
      </c>
      <c r="D52" s="111" t="s">
        <v>244</v>
      </c>
      <c r="E52" s="205"/>
      <c r="F52" s="204"/>
    </row>
    <row r="53" spans="1:6" x14ac:dyDescent="0.25">
      <c r="A53" s="92"/>
      <c r="B53" s="91"/>
      <c r="C53" s="90"/>
      <c r="D53" s="203"/>
      <c r="E53" s="108"/>
      <c r="F53" s="106"/>
    </row>
    <row r="54" spans="1:6" x14ac:dyDescent="0.25">
      <c r="A54" s="92"/>
      <c r="B54" s="91"/>
      <c r="C54" s="90"/>
      <c r="D54" s="203"/>
      <c r="E54" s="202"/>
      <c r="F54" s="106"/>
    </row>
    <row r="55" spans="1:6" ht="24.75" outlineLevel="1" x14ac:dyDescent="0.25">
      <c r="A55" s="92"/>
      <c r="B55" s="91"/>
      <c r="C55" s="90"/>
      <c r="D55" s="105" t="s">
        <v>161</v>
      </c>
      <c r="E55" s="202"/>
      <c r="F55" s="103"/>
    </row>
    <row r="56" spans="1:6" outlineLevel="1" x14ac:dyDescent="0.25">
      <c r="A56" s="92"/>
      <c r="B56" s="91"/>
      <c r="C56" s="200"/>
      <c r="D56" s="201"/>
      <c r="E56" s="101"/>
      <c r="F56" s="68"/>
    </row>
    <row r="57" spans="1:6" ht="30" outlineLevel="1" x14ac:dyDescent="0.25">
      <c r="A57" s="92"/>
      <c r="B57" s="91"/>
      <c r="C57" s="200"/>
      <c r="D57" s="99" t="s">
        <v>160</v>
      </c>
      <c r="E57" s="100"/>
      <c r="F57" s="70"/>
    </row>
    <row r="58" spans="1:6" ht="15.75" outlineLevel="1" x14ac:dyDescent="0.25">
      <c r="A58" s="92"/>
      <c r="B58" s="91"/>
      <c r="C58" s="200"/>
      <c r="D58" s="99" t="s">
        <v>243</v>
      </c>
      <c r="E58" s="100"/>
      <c r="F58" s="70"/>
    </row>
    <row r="59" spans="1:6" ht="15.75" outlineLevel="1" x14ac:dyDescent="0.25">
      <c r="A59" s="92"/>
      <c r="B59" s="91"/>
      <c r="C59" s="200"/>
      <c r="D59" s="99" t="s">
        <v>242</v>
      </c>
      <c r="E59" s="98"/>
      <c r="F59" s="97"/>
    </row>
    <row r="60" spans="1:6" outlineLevel="1" x14ac:dyDescent="0.25">
      <c r="A60" s="92"/>
      <c r="B60" s="91"/>
      <c r="C60" s="200"/>
      <c r="D60" s="96"/>
      <c r="E60" s="94"/>
      <c r="F60" s="93"/>
    </row>
    <row r="61" spans="1:6" outlineLevel="1" x14ac:dyDescent="0.25">
      <c r="A61" s="92"/>
      <c r="B61" s="91"/>
      <c r="C61" s="200"/>
      <c r="D61" s="96"/>
      <c r="E61" s="94"/>
      <c r="F61" s="93"/>
    </row>
    <row r="62" spans="1:6" outlineLevel="1" x14ac:dyDescent="0.25">
      <c r="A62" s="92"/>
      <c r="B62" s="91"/>
      <c r="C62" s="200"/>
      <c r="D62" s="89" t="s">
        <v>157</v>
      </c>
      <c r="E62" s="88"/>
      <c r="F62" s="87"/>
    </row>
    <row r="63" spans="1:6" ht="15.75" outlineLevel="1" thickBot="1" x14ac:dyDescent="0.3">
      <c r="A63" s="76"/>
      <c r="B63" s="75"/>
      <c r="C63" s="113"/>
      <c r="D63" s="89"/>
      <c r="E63" s="88"/>
      <c r="F63" s="87"/>
    </row>
    <row r="64" spans="1:6" ht="72" outlineLevel="1" x14ac:dyDescent="0.25">
      <c r="A64" s="76"/>
      <c r="B64" s="75"/>
      <c r="C64" s="113"/>
      <c r="D64" s="86" t="s">
        <v>156</v>
      </c>
      <c r="E64" s="85"/>
      <c r="F64" s="84"/>
    </row>
    <row r="65" spans="1:13" outlineLevel="1" x14ac:dyDescent="0.25">
      <c r="A65" s="76"/>
      <c r="B65" s="75"/>
      <c r="C65" s="113"/>
      <c r="D65" s="83"/>
      <c r="E65" s="78"/>
      <c r="F65" s="82"/>
    </row>
    <row r="66" spans="1:13" ht="28.5" outlineLevel="1" x14ac:dyDescent="0.25">
      <c r="A66" s="76"/>
      <c r="B66" s="75"/>
      <c r="C66" s="113"/>
      <c r="D66" s="83" t="s">
        <v>155</v>
      </c>
      <c r="E66" s="78"/>
      <c r="F66" s="82"/>
    </row>
    <row r="67" spans="1:13" ht="29.25" outlineLevel="1" x14ac:dyDescent="0.25">
      <c r="A67" s="76"/>
      <c r="B67" s="75"/>
      <c r="C67" s="113"/>
      <c r="D67" s="83" t="s">
        <v>154</v>
      </c>
      <c r="E67" s="78"/>
      <c r="F67" s="82"/>
    </row>
    <row r="68" spans="1:13" ht="29.25" outlineLevel="1" x14ac:dyDescent="0.25">
      <c r="A68" s="76"/>
      <c r="B68" s="75"/>
      <c r="C68" s="113"/>
      <c r="D68" s="83" t="s">
        <v>153</v>
      </c>
      <c r="E68" s="78"/>
      <c r="F68" s="82"/>
    </row>
    <row r="69" spans="1:13" ht="15.75" outlineLevel="1" thickBot="1" x14ac:dyDescent="0.3">
      <c r="A69" s="76"/>
      <c r="B69" s="75"/>
      <c r="C69" s="113"/>
      <c r="D69" s="81" t="s">
        <v>152</v>
      </c>
      <c r="E69" s="80"/>
      <c r="F69" s="79"/>
    </row>
    <row r="70" spans="1:13" ht="24.75" outlineLevel="1" x14ac:dyDescent="0.25">
      <c r="A70" s="76"/>
      <c r="B70" s="75"/>
      <c r="C70" s="74"/>
      <c r="D70" s="72"/>
      <c r="E70" s="73"/>
      <c r="F70" s="72"/>
    </row>
    <row r="71" spans="1:13" ht="24.75" outlineLevel="1" x14ac:dyDescent="0.25">
      <c r="A71" s="76"/>
      <c r="B71" s="75"/>
      <c r="C71" s="74"/>
      <c r="D71" s="72"/>
      <c r="E71" s="73"/>
      <c r="F71" s="72"/>
    </row>
    <row r="72" spans="1:13" ht="24.75" outlineLevel="1" x14ac:dyDescent="0.25">
      <c r="A72" s="76"/>
      <c r="B72" s="75"/>
      <c r="C72" s="74"/>
      <c r="D72" s="72"/>
      <c r="E72" s="73"/>
      <c r="F72" s="72"/>
    </row>
    <row r="73" spans="1:13" x14ac:dyDescent="0.25">
      <c r="C73" s="68"/>
      <c r="D73" s="67"/>
      <c r="E73" s="66"/>
    </row>
    <row r="74" spans="1:13" x14ac:dyDescent="0.25">
      <c r="D74" s="63"/>
      <c r="E74" s="63"/>
      <c r="F74" s="63"/>
    </row>
    <row r="75" spans="1:13" x14ac:dyDescent="0.25">
      <c r="C75" s="68"/>
      <c r="D75" s="67"/>
      <c r="E75" s="66"/>
    </row>
    <row r="76" spans="1:13" ht="15.75" x14ac:dyDescent="0.25">
      <c r="C76" s="68"/>
      <c r="D76" s="70"/>
      <c r="E76" s="66"/>
    </row>
    <row r="77" spans="1:13" ht="15.75" x14ac:dyDescent="0.25">
      <c r="C77" s="68"/>
      <c r="D77" s="70"/>
      <c r="E77" s="66"/>
    </row>
    <row r="78" spans="1:13" ht="15.75" x14ac:dyDescent="0.25">
      <c r="C78" s="68"/>
      <c r="D78" s="70"/>
      <c r="E78" s="66"/>
    </row>
    <row r="79" spans="1:13" x14ac:dyDescent="0.25">
      <c r="C79" s="68"/>
      <c r="D79" s="69"/>
      <c r="E79" s="66"/>
    </row>
    <row r="80" spans="1:13" s="64" customFormat="1" ht="15.75" x14ac:dyDescent="0.25">
      <c r="A80" s="63"/>
      <c r="B80" s="63"/>
      <c r="C80" s="68"/>
      <c r="D80" s="70"/>
      <c r="E80" s="66"/>
      <c r="G80" s="63"/>
      <c r="H80" s="63"/>
      <c r="I80" s="63"/>
      <c r="J80" s="63"/>
      <c r="K80" s="63"/>
      <c r="L80" s="63"/>
      <c r="M80" s="63"/>
    </row>
    <row r="81" spans="1:13" s="64" customFormat="1" ht="15.75" x14ac:dyDescent="0.25">
      <c r="A81" s="63"/>
      <c r="B81" s="63"/>
      <c r="C81" s="68"/>
      <c r="D81" s="70"/>
      <c r="E81" s="66"/>
      <c r="G81" s="63"/>
      <c r="H81" s="63"/>
      <c r="I81" s="63"/>
      <c r="J81" s="63"/>
      <c r="K81" s="63"/>
      <c r="L81" s="63"/>
      <c r="M81" s="63"/>
    </row>
    <row r="82" spans="1:13" s="64" customFormat="1" ht="15.75" x14ac:dyDescent="0.25">
      <c r="A82" s="63"/>
      <c r="B82" s="63"/>
      <c r="C82" s="68"/>
      <c r="D82" s="70"/>
      <c r="E82" s="66"/>
      <c r="G82" s="63"/>
      <c r="H82" s="63"/>
      <c r="I82" s="63"/>
      <c r="J82" s="63"/>
      <c r="K82" s="63"/>
      <c r="L82" s="63"/>
      <c r="M82" s="63"/>
    </row>
    <row r="83" spans="1:13" s="64" customFormat="1" x14ac:dyDescent="0.25">
      <c r="A83" s="63"/>
      <c r="B83" s="63"/>
      <c r="C83" s="68"/>
      <c r="D83" s="69"/>
      <c r="E83" s="66"/>
      <c r="G83" s="63"/>
      <c r="H83" s="63"/>
      <c r="I83" s="63"/>
      <c r="J83" s="63"/>
      <c r="K83" s="63"/>
      <c r="L83" s="63"/>
      <c r="M83" s="63"/>
    </row>
    <row r="84" spans="1:13" s="64" customFormat="1" ht="15.75" x14ac:dyDescent="0.25">
      <c r="A84" s="63"/>
      <c r="B84" s="63"/>
      <c r="C84" s="68"/>
      <c r="D84" s="70"/>
      <c r="E84" s="66"/>
      <c r="G84" s="63"/>
      <c r="H84" s="63"/>
      <c r="I84" s="63"/>
      <c r="J84" s="63"/>
      <c r="K84" s="63"/>
      <c r="L84" s="63"/>
      <c r="M84" s="63"/>
    </row>
    <row r="85" spans="1:13" s="64" customFormat="1" ht="15.75" x14ac:dyDescent="0.25">
      <c r="A85" s="63"/>
      <c r="B85" s="63"/>
      <c r="C85" s="68"/>
      <c r="D85" s="70"/>
      <c r="E85" s="66"/>
      <c r="G85" s="63"/>
      <c r="H85" s="63"/>
      <c r="I85" s="63"/>
      <c r="J85" s="63"/>
      <c r="K85" s="63"/>
      <c r="L85" s="63"/>
      <c r="M85" s="63"/>
    </row>
    <row r="86" spans="1:13" s="64" customFormat="1" ht="15.75" x14ac:dyDescent="0.25">
      <c r="A86" s="63"/>
      <c r="B86" s="63"/>
      <c r="C86" s="68"/>
      <c r="D86" s="70"/>
      <c r="E86" s="66"/>
      <c r="G86" s="63"/>
      <c r="H86" s="63"/>
      <c r="I86" s="63"/>
      <c r="J86" s="63"/>
      <c r="K86" s="63"/>
      <c r="L86" s="63"/>
      <c r="M86" s="63"/>
    </row>
    <row r="87" spans="1:13" s="64" customFormat="1" x14ac:dyDescent="0.25">
      <c r="A87" s="63"/>
      <c r="B87" s="63"/>
      <c r="C87" s="68"/>
      <c r="D87" s="69"/>
      <c r="E87" s="66"/>
      <c r="G87" s="63"/>
      <c r="H87" s="63"/>
      <c r="I87" s="63"/>
      <c r="J87" s="63"/>
      <c r="K87" s="63"/>
      <c r="L87" s="63"/>
      <c r="M87" s="63"/>
    </row>
    <row r="88" spans="1:13" s="64" customFormat="1" ht="15.75" x14ac:dyDescent="0.25">
      <c r="A88" s="63"/>
      <c r="B88" s="63"/>
      <c r="C88" s="68"/>
      <c r="D88" s="70"/>
      <c r="E88" s="66"/>
      <c r="G88" s="63"/>
      <c r="H88" s="63"/>
      <c r="I88" s="63"/>
      <c r="J88" s="63"/>
      <c r="K88" s="63"/>
      <c r="L88" s="63"/>
      <c r="M88" s="63"/>
    </row>
    <row r="89" spans="1:13" s="64" customFormat="1" ht="15.75" x14ac:dyDescent="0.25">
      <c r="A89" s="63"/>
      <c r="B89" s="63"/>
      <c r="C89" s="68"/>
      <c r="D89" s="70"/>
      <c r="E89" s="66"/>
      <c r="G89" s="63"/>
      <c r="H89" s="63"/>
      <c r="I89" s="63"/>
      <c r="J89" s="63"/>
      <c r="K89" s="63"/>
      <c r="L89" s="63"/>
      <c r="M89" s="63"/>
    </row>
    <row r="90" spans="1:13" s="64" customFormat="1" ht="15.75" x14ac:dyDescent="0.25">
      <c r="A90" s="63"/>
      <c r="B90" s="63"/>
      <c r="C90" s="68"/>
      <c r="D90" s="70"/>
      <c r="E90" s="66"/>
      <c r="G90" s="63"/>
      <c r="H90" s="63"/>
      <c r="I90" s="63"/>
      <c r="J90" s="63"/>
      <c r="K90" s="63"/>
      <c r="L90" s="63"/>
      <c r="M90" s="63"/>
    </row>
    <row r="91" spans="1:13" s="64" customFormat="1" x14ac:dyDescent="0.25">
      <c r="A91" s="63"/>
      <c r="B91" s="63"/>
      <c r="C91" s="68"/>
      <c r="D91" s="69"/>
      <c r="E91" s="66"/>
      <c r="G91" s="63"/>
      <c r="H91" s="63"/>
      <c r="I91" s="63"/>
      <c r="J91" s="63"/>
      <c r="K91" s="63"/>
      <c r="L91" s="63"/>
      <c r="M91" s="63"/>
    </row>
    <row r="92" spans="1:13" s="64" customFormat="1" ht="15.75" x14ac:dyDescent="0.25">
      <c r="A92" s="63"/>
      <c r="B92" s="63"/>
      <c r="C92" s="68"/>
      <c r="D92" s="70"/>
      <c r="E92" s="66"/>
      <c r="G92" s="63"/>
      <c r="H92" s="63"/>
      <c r="I92" s="63"/>
      <c r="J92" s="63"/>
      <c r="K92" s="63"/>
      <c r="L92" s="63"/>
      <c r="M92" s="63"/>
    </row>
    <row r="93" spans="1:13" s="64" customFormat="1" ht="15.75" x14ac:dyDescent="0.25">
      <c r="A93" s="63"/>
      <c r="B93" s="63"/>
      <c r="C93" s="68"/>
      <c r="D93" s="70"/>
      <c r="E93" s="66"/>
      <c r="G93" s="63"/>
      <c r="H93" s="63"/>
      <c r="I93" s="63"/>
      <c r="J93" s="63"/>
      <c r="K93" s="63"/>
      <c r="L93" s="63"/>
      <c r="M93" s="63"/>
    </row>
    <row r="94" spans="1:13" s="64" customFormat="1" ht="15.75" x14ac:dyDescent="0.25">
      <c r="A94" s="63"/>
      <c r="B94" s="63"/>
      <c r="C94" s="68"/>
      <c r="D94" s="70"/>
      <c r="E94" s="66"/>
      <c r="G94" s="63"/>
      <c r="H94" s="63"/>
      <c r="I94" s="63"/>
      <c r="J94" s="63"/>
      <c r="K94" s="63"/>
      <c r="L94" s="63"/>
      <c r="M94" s="63"/>
    </row>
    <row r="95" spans="1:13" s="64" customFormat="1" x14ac:dyDescent="0.25">
      <c r="A95" s="63"/>
      <c r="B95" s="63"/>
      <c r="C95" s="68"/>
      <c r="D95" s="69"/>
      <c r="E95" s="66"/>
      <c r="G95" s="63"/>
      <c r="H95" s="63"/>
      <c r="I95" s="63"/>
      <c r="J95" s="63"/>
      <c r="K95" s="63"/>
      <c r="L95" s="63"/>
      <c r="M95" s="63"/>
    </row>
    <row r="96" spans="1:13" s="64" customFormat="1" ht="15.75" x14ac:dyDescent="0.25">
      <c r="A96" s="63"/>
      <c r="B96" s="63"/>
      <c r="C96" s="68"/>
      <c r="D96" s="70"/>
      <c r="E96" s="66"/>
      <c r="G96" s="63"/>
      <c r="H96" s="63"/>
      <c r="I96" s="63"/>
      <c r="J96" s="63"/>
      <c r="K96" s="63"/>
      <c r="L96" s="63"/>
      <c r="M96" s="63"/>
    </row>
    <row r="97" spans="1:13" s="64" customFormat="1" ht="15.75" x14ac:dyDescent="0.25">
      <c r="A97" s="63"/>
      <c r="B97" s="63"/>
      <c r="C97" s="68"/>
      <c r="D97" s="70"/>
      <c r="E97" s="66"/>
      <c r="G97" s="63"/>
      <c r="H97" s="63"/>
      <c r="I97" s="63"/>
      <c r="J97" s="63"/>
      <c r="K97" s="63"/>
      <c r="L97" s="63"/>
      <c r="M97" s="63"/>
    </row>
    <row r="98" spans="1:13" s="64" customFormat="1" ht="15.75" x14ac:dyDescent="0.25">
      <c r="A98" s="63"/>
      <c r="B98" s="63"/>
      <c r="C98" s="68"/>
      <c r="D98" s="70"/>
      <c r="E98" s="66"/>
      <c r="G98" s="63"/>
      <c r="H98" s="63"/>
      <c r="I98" s="63"/>
      <c r="J98" s="63"/>
      <c r="K98" s="63"/>
      <c r="L98" s="63"/>
      <c r="M98" s="63"/>
    </row>
    <row r="99" spans="1:13" s="64" customFormat="1" x14ac:dyDescent="0.25">
      <c r="A99" s="63"/>
      <c r="B99" s="63"/>
      <c r="C99" s="68"/>
      <c r="D99" s="69"/>
      <c r="E99" s="66"/>
      <c r="G99" s="63"/>
      <c r="H99" s="63"/>
      <c r="I99" s="63"/>
      <c r="J99" s="63"/>
      <c r="K99" s="63"/>
      <c r="L99" s="63"/>
      <c r="M99" s="63"/>
    </row>
    <row r="100" spans="1:13" x14ac:dyDescent="0.25">
      <c r="C100" s="68"/>
      <c r="D100" s="67"/>
      <c r="E100" s="66"/>
    </row>
    <row r="101" spans="1:13" x14ac:dyDescent="0.25">
      <c r="C101" s="68"/>
      <c r="D101" s="67"/>
      <c r="E101" s="66"/>
    </row>
    <row r="102" spans="1:13" x14ac:dyDescent="0.25">
      <c r="C102" s="68"/>
      <c r="D102" s="67"/>
      <c r="E102" s="66"/>
    </row>
    <row r="103" spans="1:13" x14ac:dyDescent="0.25">
      <c r="C103" s="68"/>
      <c r="D103" s="67"/>
      <c r="E103" s="66"/>
    </row>
    <row r="104" spans="1:13" x14ac:dyDescent="0.25">
      <c r="C104" s="68"/>
      <c r="D104" s="67"/>
      <c r="E104" s="66"/>
    </row>
  </sheetData>
  <mergeCells count="15">
    <mergeCell ref="D50:F50"/>
    <mergeCell ref="C1:F1"/>
    <mergeCell ref="D9:F9"/>
    <mergeCell ref="D31:F31"/>
    <mergeCell ref="D38:F38"/>
    <mergeCell ref="D15:F15"/>
    <mergeCell ref="D20:F20"/>
    <mergeCell ref="D8:F8"/>
    <mergeCell ref="D14:F14"/>
    <mergeCell ref="D19:F19"/>
    <mergeCell ref="D30:F30"/>
    <mergeCell ref="D37:F37"/>
    <mergeCell ref="D43:F43"/>
    <mergeCell ref="D49:F49"/>
    <mergeCell ref="D44:F44"/>
  </mergeCells>
  <pageMargins left="0.25" right="0.25" top="0.75" bottom="0.75" header="0.3" footer="0.3"/>
  <pageSetup paperSize="8" scale="50" orientation="landscape" r:id="rId1"/>
  <rowBreaks count="1" manualBreakCount="1">
    <brk id="42"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5"/>
  <sheetViews>
    <sheetView view="pageBreakPreview" zoomScale="80" zoomScaleNormal="90" zoomScaleSheetLayoutView="80" workbookViewId="0">
      <selection activeCell="B15" sqref="B15:D15"/>
    </sheetView>
  </sheetViews>
  <sheetFormatPr baseColWidth="10" defaultColWidth="11.42578125" defaultRowHeight="15" outlineLevelRow="1" outlineLevelCol="1" x14ac:dyDescent="0.25"/>
  <cols>
    <col min="1" max="1" width="5.5703125" style="55" customWidth="1" outlineLevel="1"/>
    <col min="2" max="2" width="17.42578125" style="6" customWidth="1" outlineLevel="1"/>
    <col min="3" max="3" width="9" style="6" customWidth="1" outlineLevel="1"/>
    <col min="4" max="4" width="99.7109375" style="6" customWidth="1"/>
    <col min="5" max="5" width="33.42578125" style="6" customWidth="1" outlineLevel="1"/>
    <col min="6" max="6" width="30.140625" style="6" customWidth="1" outlineLevel="1"/>
    <col min="7" max="7" width="34.5703125" style="6" customWidth="1"/>
    <col min="8" max="16384" width="11.42578125" style="6"/>
  </cols>
  <sheetData>
    <row r="1" spans="1:6" x14ac:dyDescent="0.25">
      <c r="A1" s="1"/>
      <c r="B1" s="2"/>
      <c r="C1" s="2"/>
      <c r="D1" s="3"/>
      <c r="E1" s="4"/>
      <c r="F1" s="4"/>
    </row>
    <row r="2" spans="1:6" ht="31.5" customHeight="1" x14ac:dyDescent="0.25">
      <c r="A2" s="1"/>
      <c r="B2" s="7" t="s">
        <v>264</v>
      </c>
      <c r="C2" s="402" t="s">
        <v>265</v>
      </c>
      <c r="D2" s="402"/>
      <c r="E2" s="402"/>
      <c r="F2" s="402"/>
    </row>
    <row r="3" spans="1:6" x14ac:dyDescent="0.25">
      <c r="A3" s="1"/>
      <c r="B3" s="2"/>
      <c r="C3" s="2"/>
      <c r="D3" s="2"/>
      <c r="E3" s="3"/>
      <c r="F3" s="4"/>
    </row>
    <row r="4" spans="1:6" ht="18" customHeight="1" outlineLevel="1" x14ac:dyDescent="0.25">
      <c r="A4" s="1"/>
      <c r="B4" s="8" t="s">
        <v>264</v>
      </c>
      <c r="C4" s="403" t="str">
        <f>C2</f>
        <v>ELECTROBISTURÍ NEUROCIRURGIA</v>
      </c>
      <c r="D4" s="403"/>
      <c r="E4" s="9"/>
      <c r="F4" s="4"/>
    </row>
    <row r="5" spans="1:6" ht="13.5" customHeight="1" outlineLevel="1" x14ac:dyDescent="0.25">
      <c r="A5" s="1"/>
      <c r="B5" s="217" t="s">
        <v>2</v>
      </c>
      <c r="C5" s="404"/>
      <c r="D5" s="405"/>
      <c r="E5" s="9"/>
      <c r="F5" s="4"/>
    </row>
    <row r="6" spans="1:6" ht="13.5" customHeight="1" outlineLevel="1" x14ac:dyDescent="0.25">
      <c r="A6" s="1"/>
      <c r="B6" s="217" t="s">
        <v>3</v>
      </c>
      <c r="C6" s="404"/>
      <c r="D6" s="405"/>
      <c r="E6" s="9"/>
      <c r="F6" s="4"/>
    </row>
    <row r="7" spans="1:6" ht="13.5" customHeight="1" outlineLevel="1" x14ac:dyDescent="0.25">
      <c r="A7" s="1"/>
      <c r="B7" s="218" t="s">
        <v>4</v>
      </c>
      <c r="C7" s="404"/>
      <c r="D7" s="405"/>
      <c r="E7" s="9"/>
      <c r="F7" s="4"/>
    </row>
    <row r="8" spans="1:6" ht="22.5" outlineLevel="1" x14ac:dyDescent="0.25">
      <c r="A8" s="1"/>
      <c r="B8" s="12"/>
      <c r="C8" s="12"/>
      <c r="D8" s="9"/>
      <c r="E8" s="9"/>
      <c r="F8" s="4"/>
    </row>
    <row r="9" spans="1:6" ht="24.75" outlineLevel="1" x14ac:dyDescent="0.25">
      <c r="A9" s="1"/>
      <c r="B9" s="13" t="s">
        <v>5</v>
      </c>
      <c r="C9" s="13"/>
      <c r="D9" s="2"/>
      <c r="E9" s="2"/>
      <c r="F9" s="2"/>
    </row>
    <row r="10" spans="1:6" ht="24.75" outlineLevel="1" x14ac:dyDescent="0.25">
      <c r="A10" s="1"/>
      <c r="B10" s="12"/>
      <c r="C10" s="12"/>
      <c r="D10" s="14"/>
      <c r="E10" s="14"/>
      <c r="F10" s="14"/>
    </row>
    <row r="11" spans="1:6" ht="39" customHeight="1" outlineLevel="1" x14ac:dyDescent="0.25">
      <c r="A11" s="1"/>
      <c r="B11" s="406" t="s">
        <v>6</v>
      </c>
      <c r="C11" s="407"/>
      <c r="D11" s="408"/>
      <c r="E11" s="14"/>
      <c r="F11" s="14"/>
    </row>
    <row r="12" spans="1:6" ht="24.75" outlineLevel="1" x14ac:dyDescent="0.25">
      <c r="A12" s="1"/>
      <c r="B12" s="409" t="s">
        <v>7</v>
      </c>
      <c r="C12" s="410"/>
      <c r="D12" s="411"/>
      <c r="E12" s="14"/>
      <c r="F12" s="14"/>
    </row>
    <row r="13" spans="1:6" ht="24.75" customHeight="1" outlineLevel="1" x14ac:dyDescent="0.25">
      <c r="A13" s="1"/>
      <c r="B13" s="412" t="s">
        <v>266</v>
      </c>
      <c r="C13" s="413"/>
      <c r="D13" s="414"/>
      <c r="E13" s="14"/>
      <c r="F13" s="14"/>
    </row>
    <row r="14" spans="1:6" customFormat="1" ht="15" customHeight="1" x14ac:dyDescent="0.25">
      <c r="A14" s="15"/>
      <c r="B14" s="415" t="s">
        <v>9</v>
      </c>
      <c r="C14" s="416"/>
      <c r="D14" s="417"/>
      <c r="E14" s="14"/>
      <c r="F14" s="14"/>
    </row>
    <row r="15" spans="1:6" ht="15" customHeight="1" x14ac:dyDescent="0.25">
      <c r="A15" s="1"/>
      <c r="B15" s="418" t="s">
        <v>10</v>
      </c>
      <c r="C15" s="419"/>
      <c r="D15" s="420"/>
      <c r="E15" s="14"/>
      <c r="F15" s="14"/>
    </row>
    <row r="16" spans="1:6" ht="14.25" customHeight="1" x14ac:dyDescent="0.25">
      <c r="A16" s="1"/>
      <c r="B16" s="17"/>
      <c r="C16" s="17"/>
      <c r="D16" s="17"/>
      <c r="E16" s="18"/>
      <c r="F16" s="14"/>
    </row>
    <row r="17" spans="1:6" ht="14.25" customHeight="1" x14ac:dyDescent="0.25">
      <c r="A17" s="1"/>
      <c r="B17" s="17"/>
      <c r="C17" s="17"/>
      <c r="D17" s="17"/>
      <c r="E17" s="18"/>
      <c r="F17" s="14"/>
    </row>
    <row r="18" spans="1:6" ht="15.75" outlineLevel="1" x14ac:dyDescent="0.25">
      <c r="A18" s="1"/>
      <c r="B18" s="17"/>
      <c r="C18" s="17"/>
      <c r="D18" s="17"/>
      <c r="E18" s="436" t="s">
        <v>267</v>
      </c>
      <c r="F18" s="437"/>
    </row>
    <row r="19" spans="1:6" ht="18.75" outlineLevel="1" x14ac:dyDescent="0.25">
      <c r="A19" s="1"/>
      <c r="B19" s="17"/>
      <c r="C19" s="17"/>
      <c r="D19" s="19" t="s">
        <v>11</v>
      </c>
      <c r="E19" s="438"/>
      <c r="F19" s="439"/>
    </row>
    <row r="20" spans="1:6" ht="18.75" outlineLevel="1" x14ac:dyDescent="0.25">
      <c r="A20" s="1"/>
      <c r="B20" s="17"/>
      <c r="C20" s="17"/>
      <c r="D20" s="19" t="s">
        <v>12</v>
      </c>
      <c r="E20" s="431"/>
      <c r="F20" s="432"/>
    </row>
    <row r="21" spans="1:6" s="25" customFormat="1" ht="30" x14ac:dyDescent="0.25">
      <c r="A21" s="20"/>
      <c r="B21" s="198" t="s">
        <v>13</v>
      </c>
      <c r="C21" s="198" t="s">
        <v>14</v>
      </c>
      <c r="D21" s="22" t="s">
        <v>15</v>
      </c>
      <c r="E21" s="23" t="s">
        <v>16</v>
      </c>
      <c r="F21" s="24" t="s">
        <v>17</v>
      </c>
    </row>
    <row r="22" spans="1:6" s="25" customFormat="1" ht="30" x14ac:dyDescent="0.25">
      <c r="A22" s="20"/>
      <c r="B22" s="27"/>
      <c r="C22" s="28"/>
      <c r="D22" s="29" t="s">
        <v>18</v>
      </c>
      <c r="E22" s="30"/>
      <c r="F22" s="30"/>
    </row>
    <row r="23" spans="1:6" s="25" customFormat="1" x14ac:dyDescent="0.25">
      <c r="A23" s="26"/>
      <c r="B23" s="31"/>
      <c r="C23" s="32"/>
      <c r="D23" s="33" t="s">
        <v>268</v>
      </c>
      <c r="E23" s="30"/>
      <c r="F23" s="30"/>
    </row>
    <row r="24" spans="1:6" s="25" customFormat="1" x14ac:dyDescent="0.25">
      <c r="A24" s="20"/>
      <c r="B24" s="31" t="s">
        <v>19</v>
      </c>
      <c r="C24" s="32">
        <v>1</v>
      </c>
      <c r="D24" s="34" t="s">
        <v>269</v>
      </c>
      <c r="E24" s="30"/>
      <c r="F24" s="30"/>
    </row>
    <row r="25" spans="1:6" s="25" customFormat="1" x14ac:dyDescent="0.25">
      <c r="A25" s="20"/>
      <c r="B25" s="31" t="s">
        <v>19</v>
      </c>
      <c r="C25" s="32">
        <f>C24+1</f>
        <v>2</v>
      </c>
      <c r="D25" s="36" t="s">
        <v>270</v>
      </c>
      <c r="E25" s="30"/>
      <c r="F25" s="30"/>
    </row>
    <row r="26" spans="1:6" s="25" customFormat="1" x14ac:dyDescent="0.25">
      <c r="A26" s="20"/>
      <c r="B26" s="31" t="s">
        <v>19</v>
      </c>
      <c r="C26" s="32">
        <f>C25+1</f>
        <v>3</v>
      </c>
      <c r="D26" s="34" t="s">
        <v>271</v>
      </c>
      <c r="E26" s="30"/>
      <c r="F26" s="30"/>
    </row>
    <row r="27" spans="1:6" s="25" customFormat="1" x14ac:dyDescent="0.25">
      <c r="A27" s="20"/>
      <c r="B27" s="31" t="s">
        <v>19</v>
      </c>
      <c r="C27" s="32">
        <f t="shared" ref="C27:C32" si="0">C26+1</f>
        <v>4</v>
      </c>
      <c r="D27" s="36" t="s">
        <v>272</v>
      </c>
      <c r="E27" s="30"/>
      <c r="F27" s="30"/>
    </row>
    <row r="28" spans="1:6" s="25" customFormat="1" x14ac:dyDescent="0.25">
      <c r="A28" s="20"/>
      <c r="B28" s="31" t="s">
        <v>19</v>
      </c>
      <c r="C28" s="32">
        <f>C29+1</f>
        <v>6</v>
      </c>
      <c r="D28" s="36" t="s">
        <v>273</v>
      </c>
      <c r="E28" s="30"/>
      <c r="F28" s="30"/>
    </row>
    <row r="29" spans="1:6" s="25" customFormat="1" ht="42.75" x14ac:dyDescent="0.25">
      <c r="A29" s="20"/>
      <c r="B29" s="31" t="s">
        <v>19</v>
      </c>
      <c r="C29" s="32">
        <f>C27+1</f>
        <v>5</v>
      </c>
      <c r="D29" s="36" t="s">
        <v>274</v>
      </c>
      <c r="E29" s="30"/>
      <c r="F29" s="30"/>
    </row>
    <row r="30" spans="1:6" s="25" customFormat="1" x14ac:dyDescent="0.25">
      <c r="A30" s="20"/>
      <c r="B30" s="31" t="s">
        <v>19</v>
      </c>
      <c r="C30" s="32">
        <f>C28+1</f>
        <v>7</v>
      </c>
      <c r="D30" s="36" t="s">
        <v>275</v>
      </c>
      <c r="E30" s="30"/>
      <c r="F30" s="30"/>
    </row>
    <row r="31" spans="1:6" s="25" customFormat="1" ht="28.5" x14ac:dyDescent="0.25">
      <c r="A31" s="26"/>
      <c r="B31" s="31" t="s">
        <v>19</v>
      </c>
      <c r="C31" s="32">
        <f t="shared" si="0"/>
        <v>8</v>
      </c>
      <c r="D31" s="36" t="s">
        <v>276</v>
      </c>
      <c r="E31" s="30"/>
      <c r="F31" s="30"/>
    </row>
    <row r="32" spans="1:6" s="25" customFormat="1" ht="28.5" x14ac:dyDescent="0.25">
      <c r="A32" s="26"/>
      <c r="B32" s="31" t="s">
        <v>19</v>
      </c>
      <c r="C32" s="32">
        <f t="shared" si="0"/>
        <v>9</v>
      </c>
      <c r="D32" s="36" t="s">
        <v>277</v>
      </c>
      <c r="E32" s="30"/>
      <c r="F32" s="30"/>
    </row>
    <row r="33" spans="1:6" s="25" customFormat="1" x14ac:dyDescent="0.25">
      <c r="A33" s="26"/>
      <c r="B33" s="31"/>
      <c r="C33" s="32"/>
      <c r="D33" s="33" t="s">
        <v>278</v>
      </c>
      <c r="E33" s="30"/>
      <c r="F33" s="30"/>
    </row>
    <row r="34" spans="1:6" s="25" customFormat="1" x14ac:dyDescent="0.25">
      <c r="A34" s="20"/>
      <c r="B34" s="31" t="s">
        <v>19</v>
      </c>
      <c r="C34" s="32">
        <f>C32+1</f>
        <v>10</v>
      </c>
      <c r="D34" s="36" t="s">
        <v>279</v>
      </c>
      <c r="E34" s="30"/>
      <c r="F34" s="30"/>
    </row>
    <row r="35" spans="1:6" s="25" customFormat="1" x14ac:dyDescent="0.25">
      <c r="A35" s="20"/>
      <c r="B35" s="31" t="s">
        <v>19</v>
      </c>
      <c r="C35" s="32">
        <f t="shared" ref="C35:C37" si="1">C34+1</f>
        <v>11</v>
      </c>
      <c r="D35" s="36" t="s">
        <v>280</v>
      </c>
      <c r="E35" s="30"/>
      <c r="F35" s="30"/>
    </row>
    <row r="36" spans="1:6" s="25" customFormat="1" x14ac:dyDescent="0.25">
      <c r="A36" s="20"/>
      <c r="B36" s="31" t="s">
        <v>19</v>
      </c>
      <c r="C36" s="32">
        <f t="shared" si="1"/>
        <v>12</v>
      </c>
      <c r="D36" s="36" t="s">
        <v>281</v>
      </c>
      <c r="E36" s="30"/>
      <c r="F36" s="30"/>
    </row>
    <row r="37" spans="1:6" s="25" customFormat="1" x14ac:dyDescent="0.25">
      <c r="A37" s="20"/>
      <c r="B37" s="31" t="s">
        <v>19</v>
      </c>
      <c r="C37" s="32">
        <f t="shared" si="1"/>
        <v>13</v>
      </c>
      <c r="D37" s="36" t="s">
        <v>282</v>
      </c>
      <c r="E37" s="30"/>
      <c r="F37" s="30"/>
    </row>
    <row r="38" spans="1:6" s="25" customFormat="1" x14ac:dyDescent="0.25">
      <c r="A38" s="26"/>
      <c r="B38" s="31"/>
      <c r="C38" s="32"/>
      <c r="D38" s="33" t="s">
        <v>212</v>
      </c>
      <c r="E38" s="30"/>
      <c r="F38" s="30"/>
    </row>
    <row r="39" spans="1:6" x14ac:dyDescent="0.25">
      <c r="B39" s="31" t="s">
        <v>19</v>
      </c>
      <c r="C39" s="32">
        <f>C37+1</f>
        <v>14</v>
      </c>
      <c r="D39" s="62" t="s">
        <v>283</v>
      </c>
      <c r="E39" s="30"/>
      <c r="F39" s="30"/>
    </row>
    <row r="40" spans="1:6" ht="28.5" x14ac:dyDescent="0.25">
      <c r="B40" s="31" t="s">
        <v>19</v>
      </c>
      <c r="C40" s="32">
        <f>C39+1</f>
        <v>15</v>
      </c>
      <c r="D40" s="219" t="s">
        <v>284</v>
      </c>
      <c r="E40" s="30"/>
      <c r="F40" s="30"/>
    </row>
    <row r="41" spans="1:6" ht="28.5" x14ac:dyDescent="0.25">
      <c r="B41" s="31" t="s">
        <v>19</v>
      </c>
      <c r="C41" s="32">
        <f>C40+1</f>
        <v>16</v>
      </c>
      <c r="D41" s="62" t="s">
        <v>208</v>
      </c>
      <c r="E41" s="30"/>
      <c r="F41" s="30"/>
    </row>
    <row r="42" spans="1:6" x14ac:dyDescent="0.25">
      <c r="B42" s="31" t="s">
        <v>19</v>
      </c>
      <c r="C42" s="32">
        <f t="shared" ref="C42:C45" si="2">C41+1</f>
        <v>17</v>
      </c>
      <c r="D42" s="62" t="s">
        <v>207</v>
      </c>
      <c r="E42" s="30"/>
      <c r="F42" s="30"/>
    </row>
    <row r="43" spans="1:6" ht="42.75" x14ac:dyDescent="0.25">
      <c r="B43" s="31" t="s">
        <v>19</v>
      </c>
      <c r="C43" s="32">
        <f t="shared" si="2"/>
        <v>18</v>
      </c>
      <c r="D43" s="56" t="s">
        <v>149</v>
      </c>
      <c r="E43" s="30"/>
      <c r="F43" s="30"/>
    </row>
    <row r="44" spans="1:6" ht="42.75" x14ac:dyDescent="0.25">
      <c r="B44" s="31" t="s">
        <v>19</v>
      </c>
      <c r="C44" s="32">
        <f t="shared" si="2"/>
        <v>19</v>
      </c>
      <c r="D44" s="56" t="s">
        <v>150</v>
      </c>
      <c r="E44" s="30"/>
      <c r="F44" s="30"/>
    </row>
    <row r="45" spans="1:6" ht="28.5" x14ac:dyDescent="0.25">
      <c r="B45" s="38" t="s">
        <v>19</v>
      </c>
      <c r="C45" s="39">
        <f t="shared" si="2"/>
        <v>20</v>
      </c>
      <c r="D45" s="56" t="s">
        <v>151</v>
      </c>
      <c r="E45" s="30"/>
      <c r="F45" s="30"/>
    </row>
  </sheetData>
  <mergeCells count="13">
    <mergeCell ref="B11:D11"/>
    <mergeCell ref="C2:F2"/>
    <mergeCell ref="C4:D4"/>
    <mergeCell ref="C5:D5"/>
    <mergeCell ref="C6:D6"/>
    <mergeCell ref="C7:D7"/>
    <mergeCell ref="E20:F20"/>
    <mergeCell ref="B12:D12"/>
    <mergeCell ref="B13:D13"/>
    <mergeCell ref="B14:D14"/>
    <mergeCell ref="B15:D15"/>
    <mergeCell ref="E18:F18"/>
    <mergeCell ref="E19:F19"/>
  </mergeCells>
  <pageMargins left="0.25" right="0.25" top="0.75" bottom="0.75" header="0.3" footer="0.3"/>
  <pageSetup paperSize="8" scale="73"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5"/>
  <sheetViews>
    <sheetView view="pageBreakPreview" zoomScale="85" zoomScaleNormal="115" zoomScaleSheetLayoutView="85" workbookViewId="0">
      <selection activeCell="A9" sqref="A9:F9"/>
    </sheetView>
  </sheetViews>
  <sheetFormatPr baseColWidth="10" defaultColWidth="11.42578125" defaultRowHeight="15" outlineLevelRow="1" outlineLevelCol="1" x14ac:dyDescent="0.25"/>
  <cols>
    <col min="1" max="1" width="16.7109375" style="63" customWidth="1"/>
    <col min="2" max="2" width="19.140625" style="63" customWidth="1"/>
    <col min="3" max="3" width="9.42578125" style="63" customWidth="1"/>
    <col min="4" max="4" width="96.140625" style="64" customWidth="1"/>
    <col min="5" max="5" width="26.140625" style="65" customWidth="1" outlineLevel="1"/>
    <col min="6" max="6" width="26.140625" style="64" customWidth="1" outlineLevel="1"/>
    <col min="7" max="16384" width="11.42578125" style="63"/>
  </cols>
  <sheetData>
    <row r="1" spans="1:7" ht="31.5" x14ac:dyDescent="0.25">
      <c r="A1" s="169"/>
      <c r="B1" s="188" t="str">
        <f>'LOT 3 - ElectroBist Neuro'!B2</f>
        <v>LOT 3</v>
      </c>
      <c r="C1" s="421" t="str">
        <f>'LOT 3 - ElectroBist Neuro'!C2:F2</f>
        <v>ELECTROBISTURÍ NEUROCIRURGIA</v>
      </c>
      <c r="D1" s="421"/>
      <c r="E1" s="421"/>
      <c r="F1" s="421"/>
      <c r="G1" s="68"/>
    </row>
    <row r="2" spans="1:7" ht="22.5" x14ac:dyDescent="0.25">
      <c r="A2" s="180"/>
      <c r="B2" s="74"/>
      <c r="C2" s="74"/>
      <c r="D2" s="170"/>
      <c r="E2" s="171"/>
      <c r="F2" s="170"/>
      <c r="G2" s="68"/>
    </row>
    <row r="3" spans="1:7" s="175" customFormat="1" ht="32.25" thickBot="1" x14ac:dyDescent="0.3">
      <c r="A3" s="179"/>
      <c r="B3" s="178"/>
      <c r="C3" s="177"/>
      <c r="D3" s="176"/>
      <c r="E3" s="171"/>
      <c r="F3" s="170"/>
      <c r="G3" s="179"/>
    </row>
    <row r="4" spans="1:7" ht="39" x14ac:dyDescent="0.25">
      <c r="A4" s="174" t="s">
        <v>188</v>
      </c>
      <c r="B4" s="173"/>
      <c r="C4" s="173"/>
      <c r="D4" s="105" t="s">
        <v>197</v>
      </c>
      <c r="E4" s="171"/>
      <c r="F4" s="170"/>
      <c r="G4" s="68"/>
    </row>
    <row r="5" spans="1:7" ht="23.25" thickBot="1" x14ac:dyDescent="0.3">
      <c r="A5" s="172">
        <f>A8+A15</f>
        <v>20</v>
      </c>
      <c r="B5" s="169"/>
      <c r="C5" s="169"/>
      <c r="D5" s="145"/>
      <c r="E5" s="171"/>
      <c r="F5" s="170"/>
      <c r="G5" s="68"/>
    </row>
    <row r="6" spans="1:7" ht="24.75" x14ac:dyDescent="0.25">
      <c r="A6" s="169"/>
      <c r="B6" s="168" t="s">
        <v>186</v>
      </c>
      <c r="C6" s="167">
        <f>A5</f>
        <v>20</v>
      </c>
      <c r="D6" s="166" t="s">
        <v>185</v>
      </c>
      <c r="E6" s="141"/>
      <c r="F6" s="105"/>
      <c r="G6" s="68"/>
    </row>
    <row r="7" spans="1:7" ht="59.25" thickBot="1" x14ac:dyDescent="0.3">
      <c r="A7" s="140" t="s">
        <v>184</v>
      </c>
      <c r="B7" s="139" t="s">
        <v>183</v>
      </c>
      <c r="C7" s="138" t="s">
        <v>14</v>
      </c>
      <c r="D7" s="137" t="s">
        <v>182</v>
      </c>
      <c r="E7" s="209" t="s">
        <v>16</v>
      </c>
      <c r="F7" s="208" t="s">
        <v>17</v>
      </c>
      <c r="G7" s="68"/>
    </row>
    <row r="8" spans="1:7" s="164" customFormat="1" ht="32.25" customHeight="1" thickBot="1" x14ac:dyDescent="0.3">
      <c r="A8" s="244">
        <v>14</v>
      </c>
      <c r="B8" s="161">
        <f>A8/2</f>
        <v>7</v>
      </c>
      <c r="C8" s="160"/>
      <c r="D8" s="422" t="s">
        <v>285</v>
      </c>
      <c r="E8" s="423"/>
      <c r="F8" s="424"/>
      <c r="G8" s="239"/>
    </row>
    <row r="9" spans="1:7" s="163" customFormat="1" outlineLevel="1" x14ac:dyDescent="0.25">
      <c r="A9" s="123"/>
      <c r="B9" s="122"/>
      <c r="C9" s="121"/>
      <c r="D9" s="425" t="s">
        <v>164</v>
      </c>
      <c r="E9" s="426"/>
      <c r="F9" s="427"/>
      <c r="G9" s="240"/>
    </row>
    <row r="10" spans="1:7" outlineLevel="1" x14ac:dyDescent="0.25">
      <c r="A10" s="119"/>
      <c r="B10" s="118"/>
      <c r="C10" s="118"/>
      <c r="D10" s="216" t="s">
        <v>163</v>
      </c>
      <c r="E10" s="117"/>
      <c r="F10" s="116"/>
      <c r="G10" s="68"/>
    </row>
    <row r="11" spans="1:7" x14ac:dyDescent="0.25">
      <c r="A11" s="162"/>
      <c r="B11" s="118"/>
      <c r="C11" s="156">
        <v>1</v>
      </c>
      <c r="D11" s="210" t="s">
        <v>286</v>
      </c>
      <c r="E11" s="205"/>
      <c r="F11" s="204"/>
      <c r="G11" s="68"/>
    </row>
    <row r="12" spans="1:7" x14ac:dyDescent="0.25">
      <c r="A12" s="162"/>
      <c r="B12" s="118"/>
      <c r="C12" s="156">
        <f>C11+1</f>
        <v>2</v>
      </c>
      <c r="D12" s="210" t="s">
        <v>287</v>
      </c>
      <c r="E12" s="205"/>
      <c r="F12" s="204"/>
      <c r="G12" s="68"/>
    </row>
    <row r="13" spans="1:7" x14ac:dyDescent="0.25">
      <c r="A13" s="162"/>
      <c r="B13" s="118"/>
      <c r="C13" s="156">
        <f>C12+1</f>
        <v>3</v>
      </c>
      <c r="D13" s="210" t="s">
        <v>288</v>
      </c>
      <c r="E13" s="205"/>
      <c r="F13" s="204"/>
      <c r="G13" s="68"/>
    </row>
    <row r="14" spans="1:7" ht="29.25" thickBot="1" x14ac:dyDescent="0.3">
      <c r="A14" s="245"/>
      <c r="B14" s="118"/>
      <c r="C14" s="156">
        <f t="shared" ref="C14" si="0">C13+1</f>
        <v>4</v>
      </c>
      <c r="D14" s="210" t="s">
        <v>289</v>
      </c>
      <c r="E14" s="205"/>
      <c r="F14" s="204"/>
      <c r="G14" s="68"/>
    </row>
    <row r="15" spans="1:7" s="164" customFormat="1" ht="15.75" thickBot="1" x14ac:dyDescent="0.3">
      <c r="A15" s="244">
        <v>6</v>
      </c>
      <c r="B15" s="161">
        <f>A15/2</f>
        <v>3</v>
      </c>
      <c r="C15" s="160"/>
      <c r="D15" s="422" t="s">
        <v>256</v>
      </c>
      <c r="E15" s="423"/>
      <c r="F15" s="424"/>
      <c r="G15" s="239"/>
    </row>
    <row r="16" spans="1:7" s="163" customFormat="1" hidden="1" outlineLevel="1" x14ac:dyDescent="0.25">
      <c r="A16" s="123"/>
      <c r="B16" s="122"/>
      <c r="C16" s="121"/>
      <c r="D16" s="425" t="s">
        <v>164</v>
      </c>
      <c r="E16" s="426"/>
      <c r="F16" s="427"/>
      <c r="G16" s="240"/>
    </row>
    <row r="17" spans="1:7" hidden="1" outlineLevel="1" x14ac:dyDescent="0.25">
      <c r="A17" s="119"/>
      <c r="B17" s="118"/>
      <c r="C17" s="118"/>
      <c r="D17" s="116" t="s">
        <v>163</v>
      </c>
      <c r="E17" s="117"/>
      <c r="F17" s="116"/>
      <c r="G17" s="68"/>
    </row>
    <row r="18" spans="1:7" ht="72" collapsed="1" x14ac:dyDescent="0.25">
      <c r="A18" s="211"/>
      <c r="B18" s="118"/>
      <c r="C18" s="156">
        <f>C14+1</f>
        <v>5</v>
      </c>
      <c r="D18" s="210" t="s">
        <v>290</v>
      </c>
      <c r="E18" s="205"/>
      <c r="F18" s="204"/>
      <c r="G18" s="68"/>
    </row>
    <row r="19" spans="1:7" x14ac:dyDescent="0.25">
      <c r="A19" s="92"/>
      <c r="B19" s="154"/>
      <c r="C19" s="71"/>
      <c r="D19" s="203"/>
      <c r="E19" s="153"/>
      <c r="F19" s="152"/>
      <c r="G19" s="68"/>
    </row>
    <row r="20" spans="1:7" x14ac:dyDescent="0.25">
      <c r="A20" s="92"/>
      <c r="B20" s="154"/>
      <c r="C20" s="71"/>
      <c r="D20" s="203"/>
      <c r="E20" s="153"/>
      <c r="F20" s="152"/>
      <c r="G20" s="68"/>
    </row>
    <row r="21" spans="1:7" ht="15.75" thickBot="1" x14ac:dyDescent="0.3">
      <c r="A21" s="92"/>
      <c r="B21" s="154"/>
      <c r="C21" s="71"/>
      <c r="D21" s="203"/>
      <c r="E21" s="153"/>
      <c r="F21" s="152"/>
      <c r="G21" s="68"/>
    </row>
    <row r="22" spans="1:7" ht="39" x14ac:dyDescent="0.25">
      <c r="A22" s="151" t="s">
        <v>188</v>
      </c>
      <c r="B22" s="147"/>
      <c r="C22" s="146"/>
      <c r="D22" s="105" t="s">
        <v>187</v>
      </c>
      <c r="E22" s="150"/>
      <c r="F22" s="149"/>
      <c r="G22" s="68"/>
    </row>
    <row r="23" spans="1:7" ht="25.5" thickBot="1" x14ac:dyDescent="0.3">
      <c r="A23" s="148">
        <f>A26+A33+A40</f>
        <v>28</v>
      </c>
      <c r="B23" s="147"/>
      <c r="C23" s="146"/>
      <c r="D23" s="145"/>
      <c r="E23" s="141"/>
      <c r="F23" s="105"/>
      <c r="G23" s="68"/>
    </row>
    <row r="24" spans="1:7" ht="24.75" x14ac:dyDescent="0.25">
      <c r="A24" s="144"/>
      <c r="B24" s="143" t="s">
        <v>186</v>
      </c>
      <c r="C24" s="142">
        <v>28</v>
      </c>
      <c r="D24" s="105" t="s">
        <v>185</v>
      </c>
      <c r="E24" s="141"/>
      <c r="F24" s="105"/>
      <c r="G24" s="68"/>
    </row>
    <row r="25" spans="1:7" s="115" customFormat="1" ht="58.5" x14ac:dyDescent="0.25">
      <c r="A25" s="220" t="s">
        <v>184</v>
      </c>
      <c r="B25" s="220" t="s">
        <v>183</v>
      </c>
      <c r="C25" s="138" t="s">
        <v>14</v>
      </c>
      <c r="D25" s="137" t="s">
        <v>182</v>
      </c>
      <c r="E25" s="221" t="s">
        <v>16</v>
      </c>
      <c r="F25" s="221" t="s">
        <v>17</v>
      </c>
      <c r="G25" s="243"/>
    </row>
    <row r="26" spans="1:7" s="115" customFormat="1" ht="32.25" customHeight="1" thickBot="1" x14ac:dyDescent="0.3">
      <c r="A26" s="246">
        <v>7</v>
      </c>
      <c r="B26" s="222">
        <f>A26/2</f>
        <v>3.5</v>
      </c>
      <c r="C26" s="113"/>
      <c r="D26" s="440" t="s">
        <v>181</v>
      </c>
      <c r="E26" s="441"/>
      <c r="F26" s="442"/>
      <c r="G26" s="243"/>
    </row>
    <row r="27" spans="1:7" s="120" customFormat="1" ht="15.75" hidden="1" outlineLevel="1" x14ac:dyDescent="0.25">
      <c r="A27" s="123"/>
      <c r="B27" s="122"/>
      <c r="C27" s="121"/>
      <c r="D27" s="425" t="s">
        <v>164</v>
      </c>
      <c r="E27" s="426"/>
      <c r="F27" s="427"/>
      <c r="G27" s="242"/>
    </row>
    <row r="28" spans="1:7" s="115" customFormat="1" ht="15.75" hidden="1" outlineLevel="1" x14ac:dyDescent="0.25">
      <c r="A28" s="119"/>
      <c r="B28" s="118"/>
      <c r="C28" s="118"/>
      <c r="D28" s="116" t="s">
        <v>163</v>
      </c>
      <c r="E28" s="117"/>
      <c r="F28" s="116"/>
      <c r="G28" s="243"/>
    </row>
    <row r="29" spans="1:7" ht="28.5" collapsed="1" x14ac:dyDescent="0.25">
      <c r="A29" s="130"/>
      <c r="B29" s="113"/>
      <c r="C29" s="112">
        <f>C18+1</f>
        <v>6</v>
      </c>
      <c r="D29" s="134" t="s">
        <v>291</v>
      </c>
      <c r="E29" s="207"/>
      <c r="F29" s="206"/>
      <c r="G29" s="68"/>
    </row>
    <row r="30" spans="1:7" ht="28.5" x14ac:dyDescent="0.25">
      <c r="A30" s="129"/>
      <c r="B30" s="113"/>
      <c r="C30" s="112">
        <f>C29+1</f>
        <v>7</v>
      </c>
      <c r="D30" s="134" t="s">
        <v>254</v>
      </c>
      <c r="E30" s="207"/>
      <c r="F30" s="206"/>
      <c r="G30" s="68"/>
    </row>
    <row r="31" spans="1:7" ht="28.5" x14ac:dyDescent="0.25">
      <c r="A31" s="129"/>
      <c r="B31" s="113"/>
      <c r="C31" s="112">
        <f t="shared" ref="C31:C32" si="1">C30+1</f>
        <v>8</v>
      </c>
      <c r="D31" s="133" t="s">
        <v>177</v>
      </c>
      <c r="E31" s="207"/>
      <c r="F31" s="206"/>
      <c r="G31" s="68"/>
    </row>
    <row r="32" spans="1:7" ht="15.75" thickBot="1" x14ac:dyDescent="0.3">
      <c r="A32" s="132"/>
      <c r="B32" s="113"/>
      <c r="C32" s="112">
        <f t="shared" si="1"/>
        <v>9</v>
      </c>
      <c r="D32" s="127" t="s">
        <v>253</v>
      </c>
      <c r="E32" s="207"/>
      <c r="F32" s="206"/>
      <c r="G32" s="68"/>
    </row>
    <row r="33" spans="1:7" s="115" customFormat="1" ht="32.25" customHeight="1" thickBot="1" x14ac:dyDescent="0.3">
      <c r="A33" s="244">
        <v>15</v>
      </c>
      <c r="B33" s="124">
        <f>A33/2</f>
        <v>7.5</v>
      </c>
      <c r="C33" s="113"/>
      <c r="D33" s="428" t="s">
        <v>292</v>
      </c>
      <c r="E33" s="429"/>
      <c r="F33" s="430"/>
      <c r="G33" s="243"/>
    </row>
    <row r="34" spans="1:7" s="120" customFormat="1" ht="15.75" hidden="1" outlineLevel="1" x14ac:dyDescent="0.25">
      <c r="A34" s="123"/>
      <c r="B34" s="122"/>
      <c r="C34" s="121"/>
      <c r="D34" s="425" t="s">
        <v>164</v>
      </c>
      <c r="E34" s="426"/>
      <c r="F34" s="427"/>
      <c r="G34" s="242"/>
    </row>
    <row r="35" spans="1:7" s="115" customFormat="1" ht="15.75" hidden="1" outlineLevel="1" x14ac:dyDescent="0.25">
      <c r="A35" s="119"/>
      <c r="B35" s="118"/>
      <c r="C35" s="118"/>
      <c r="D35" s="116" t="s">
        <v>163</v>
      </c>
      <c r="E35" s="117"/>
      <c r="F35" s="116"/>
      <c r="G35" s="243"/>
    </row>
    <row r="36" spans="1:7" ht="15.75" customHeight="1" collapsed="1" x14ac:dyDescent="0.25">
      <c r="A36" s="130"/>
      <c r="B36" s="113"/>
      <c r="C36" s="112">
        <f>C32+1</f>
        <v>10</v>
      </c>
      <c r="D36" s="128" t="s">
        <v>293</v>
      </c>
      <c r="E36" s="207"/>
      <c r="F36" s="206"/>
      <c r="G36" s="68"/>
    </row>
    <row r="37" spans="1:7" x14ac:dyDescent="0.25">
      <c r="A37" s="129"/>
      <c r="B37" s="113"/>
      <c r="C37" s="112">
        <f>C36+1</f>
        <v>11</v>
      </c>
      <c r="D37" s="128" t="s">
        <v>173</v>
      </c>
      <c r="E37" s="207"/>
      <c r="F37" s="206"/>
      <c r="G37" s="68"/>
    </row>
    <row r="38" spans="1:7" x14ac:dyDescent="0.25">
      <c r="A38" s="129"/>
      <c r="B38" s="113"/>
      <c r="C38" s="112">
        <f t="shared" ref="C38" si="2">C37+1</f>
        <v>12</v>
      </c>
      <c r="D38" s="128" t="s">
        <v>294</v>
      </c>
      <c r="E38" s="207"/>
      <c r="F38" s="206"/>
      <c r="G38" s="68"/>
    </row>
    <row r="39" spans="1:7" ht="15.75" thickBot="1" x14ac:dyDescent="0.3">
      <c r="A39" s="129"/>
      <c r="B39" s="113"/>
      <c r="C39" s="112">
        <f>C38+1</f>
        <v>13</v>
      </c>
      <c r="D39" s="127" t="s">
        <v>295</v>
      </c>
      <c r="E39" s="207"/>
      <c r="F39" s="206"/>
      <c r="G39" s="68"/>
    </row>
    <row r="40" spans="1:7" s="115" customFormat="1" ht="32.25" customHeight="1" thickBot="1" x14ac:dyDescent="0.3">
      <c r="A40" s="244">
        <v>6</v>
      </c>
      <c r="B40" s="124">
        <f>A40/2</f>
        <v>3</v>
      </c>
      <c r="C40" s="113"/>
      <c r="D40" s="428" t="s">
        <v>165</v>
      </c>
      <c r="E40" s="429"/>
      <c r="F40" s="430"/>
      <c r="G40" s="243"/>
    </row>
    <row r="41" spans="1:7" s="120" customFormat="1" ht="15.75" hidden="1" outlineLevel="1" x14ac:dyDescent="0.25">
      <c r="A41" s="123"/>
      <c r="B41" s="122"/>
      <c r="C41" s="121"/>
      <c r="D41" s="425" t="s">
        <v>164</v>
      </c>
      <c r="E41" s="426"/>
      <c r="F41" s="427"/>
      <c r="G41" s="242"/>
    </row>
    <row r="42" spans="1:7" s="115" customFormat="1" ht="15.75" hidden="1" outlineLevel="1" x14ac:dyDescent="0.25">
      <c r="A42" s="119"/>
      <c r="B42" s="118"/>
      <c r="C42" s="118"/>
      <c r="D42" s="116" t="s">
        <v>163</v>
      </c>
      <c r="E42" s="117"/>
      <c r="F42" s="116"/>
      <c r="G42" s="243"/>
    </row>
    <row r="43" spans="1:7" ht="28.5" collapsed="1" x14ac:dyDescent="0.25">
      <c r="A43" s="114"/>
      <c r="B43" s="113"/>
      <c r="C43" s="112">
        <f>C39+1</f>
        <v>14</v>
      </c>
      <c r="D43" s="111" t="s">
        <v>296</v>
      </c>
      <c r="E43" s="205"/>
      <c r="F43" s="204"/>
      <c r="G43" s="68"/>
    </row>
    <row r="44" spans="1:7" x14ac:dyDescent="0.25">
      <c r="A44" s="92"/>
      <c r="B44" s="91"/>
      <c r="C44" s="90"/>
      <c r="D44" s="203"/>
      <c r="E44" s="108"/>
      <c r="F44" s="106"/>
      <c r="G44" s="68"/>
    </row>
    <row r="45" spans="1:7" x14ac:dyDescent="0.25">
      <c r="A45" s="92"/>
      <c r="B45" s="91"/>
      <c r="C45" s="90"/>
      <c r="D45" s="203"/>
      <c r="E45" s="202"/>
      <c r="F45" s="106"/>
      <c r="G45" s="68"/>
    </row>
    <row r="46" spans="1:7" ht="24.75" outlineLevel="1" x14ac:dyDescent="0.25">
      <c r="A46" s="92"/>
      <c r="B46" s="91"/>
      <c r="C46" s="90"/>
      <c r="D46" s="105" t="s">
        <v>161</v>
      </c>
      <c r="E46" s="202"/>
      <c r="F46" s="103"/>
      <c r="G46" s="68"/>
    </row>
    <row r="47" spans="1:7" outlineLevel="1" x14ac:dyDescent="0.25">
      <c r="A47" s="92"/>
      <c r="B47" s="91"/>
      <c r="C47" s="90"/>
      <c r="D47" s="223"/>
      <c r="E47" s="101"/>
      <c r="F47" s="68"/>
      <c r="G47" s="68"/>
    </row>
    <row r="48" spans="1:7" ht="30" outlineLevel="1" x14ac:dyDescent="0.25">
      <c r="A48" s="92"/>
      <c r="B48" s="91"/>
      <c r="C48" s="90"/>
      <c r="D48" s="99" t="s">
        <v>160</v>
      </c>
      <c r="E48" s="100"/>
      <c r="F48" s="70"/>
      <c r="G48" s="68"/>
    </row>
    <row r="49" spans="1:7" ht="15.75" outlineLevel="1" x14ac:dyDescent="0.25">
      <c r="A49" s="92"/>
      <c r="B49" s="91"/>
      <c r="C49" s="90"/>
      <c r="D49" s="99" t="s">
        <v>243</v>
      </c>
      <c r="E49" s="100"/>
      <c r="F49" s="70"/>
      <c r="G49" s="68"/>
    </row>
    <row r="50" spans="1:7" ht="15.75" outlineLevel="1" x14ac:dyDescent="0.25">
      <c r="A50" s="92"/>
      <c r="B50" s="91"/>
      <c r="C50" s="90"/>
      <c r="D50" s="99" t="s">
        <v>242</v>
      </c>
      <c r="E50" s="98"/>
      <c r="F50" s="97"/>
      <c r="G50" s="68"/>
    </row>
    <row r="51" spans="1:7" outlineLevel="1" x14ac:dyDescent="0.25">
      <c r="A51" s="92"/>
      <c r="B51" s="91"/>
      <c r="C51" s="90"/>
      <c r="D51" s="96"/>
      <c r="E51" s="94"/>
      <c r="F51" s="93"/>
      <c r="G51" s="68"/>
    </row>
    <row r="52" spans="1:7" outlineLevel="1" x14ac:dyDescent="0.25">
      <c r="A52" s="92"/>
      <c r="B52" s="91"/>
      <c r="C52" s="90"/>
      <c r="D52" s="96"/>
      <c r="E52" s="94"/>
      <c r="F52" s="93"/>
      <c r="G52" s="68"/>
    </row>
    <row r="53" spans="1:7" outlineLevel="1" x14ac:dyDescent="0.25">
      <c r="A53" s="92"/>
      <c r="B53" s="91"/>
      <c r="C53" s="200"/>
      <c r="D53" s="89" t="s">
        <v>157</v>
      </c>
      <c r="E53" s="88"/>
      <c r="F53" s="87"/>
      <c r="G53" s="68"/>
    </row>
    <row r="54" spans="1:7" ht="15.75" outlineLevel="1" thickBot="1" x14ac:dyDescent="0.3">
      <c r="A54" s="76"/>
      <c r="B54" s="75"/>
      <c r="C54" s="113"/>
      <c r="D54" s="89"/>
      <c r="E54" s="88"/>
      <c r="F54" s="87"/>
      <c r="G54" s="68"/>
    </row>
    <row r="55" spans="1:7" ht="72" outlineLevel="1" x14ac:dyDescent="0.25">
      <c r="A55" s="76"/>
      <c r="B55" s="75"/>
      <c r="C55" s="113"/>
      <c r="D55" s="86" t="s">
        <v>156</v>
      </c>
      <c r="E55" s="85"/>
      <c r="F55" s="84"/>
      <c r="G55" s="68"/>
    </row>
    <row r="56" spans="1:7" outlineLevel="1" x14ac:dyDescent="0.25">
      <c r="A56" s="76"/>
      <c r="B56" s="75"/>
      <c r="C56" s="113"/>
      <c r="D56" s="83"/>
      <c r="E56" s="78"/>
      <c r="F56" s="82"/>
      <c r="G56" s="68"/>
    </row>
    <row r="57" spans="1:7" ht="28.5" outlineLevel="1" x14ac:dyDescent="0.25">
      <c r="A57" s="76"/>
      <c r="B57" s="75"/>
      <c r="C57" s="113"/>
      <c r="D57" s="83" t="s">
        <v>155</v>
      </c>
      <c r="E57" s="78"/>
      <c r="F57" s="82"/>
      <c r="G57" s="68"/>
    </row>
    <row r="58" spans="1:7" ht="29.25" outlineLevel="1" x14ac:dyDescent="0.25">
      <c r="A58" s="76"/>
      <c r="B58" s="75"/>
      <c r="C58" s="113"/>
      <c r="D58" s="83" t="s">
        <v>154</v>
      </c>
      <c r="E58" s="78"/>
      <c r="F58" s="82"/>
      <c r="G58" s="68"/>
    </row>
    <row r="59" spans="1:7" ht="29.25" outlineLevel="1" x14ac:dyDescent="0.25">
      <c r="A59" s="76"/>
      <c r="B59" s="75"/>
      <c r="C59" s="113"/>
      <c r="D59" s="83" t="s">
        <v>153</v>
      </c>
      <c r="E59" s="78"/>
      <c r="F59" s="82"/>
      <c r="G59" s="68"/>
    </row>
    <row r="60" spans="1:7" ht="15.75" outlineLevel="1" thickBot="1" x14ac:dyDescent="0.3">
      <c r="A60" s="76"/>
      <c r="B60" s="75"/>
      <c r="C60" s="113"/>
      <c r="D60" s="81" t="s">
        <v>152</v>
      </c>
      <c r="E60" s="80"/>
      <c r="F60" s="79"/>
      <c r="G60" s="68"/>
    </row>
    <row r="61" spans="1:7" outlineLevel="1" x14ac:dyDescent="0.25">
      <c r="A61" s="76"/>
      <c r="B61" s="75"/>
      <c r="C61" s="113"/>
      <c r="D61" s="77"/>
      <c r="E61" s="78"/>
      <c r="F61" s="77"/>
      <c r="G61" s="68"/>
    </row>
    <row r="62" spans="1:7" outlineLevel="1" x14ac:dyDescent="0.25">
      <c r="A62" s="76"/>
      <c r="B62" s="75"/>
      <c r="C62" s="113"/>
      <c r="D62" s="77"/>
      <c r="E62" s="78"/>
      <c r="F62" s="77"/>
      <c r="G62" s="68"/>
    </row>
    <row r="63" spans="1:7" outlineLevel="1" x14ac:dyDescent="0.25">
      <c r="A63" s="76"/>
      <c r="B63" s="75"/>
      <c r="C63" s="113"/>
      <c r="D63" s="77"/>
      <c r="E63" s="78"/>
      <c r="F63" s="77"/>
      <c r="G63" s="68"/>
    </row>
    <row r="64" spans="1:7" x14ac:dyDescent="0.25">
      <c r="C64" s="68"/>
      <c r="D64" s="67"/>
      <c r="E64" s="66"/>
      <c r="G64" s="68"/>
    </row>
    <row r="65" spans="1:13" x14ac:dyDescent="0.25">
      <c r="D65" s="63"/>
      <c r="E65" s="63"/>
      <c r="F65" s="63"/>
      <c r="G65" s="68"/>
    </row>
    <row r="66" spans="1:13" x14ac:dyDescent="0.25">
      <c r="C66" s="68"/>
      <c r="D66" s="67"/>
      <c r="E66" s="66"/>
    </row>
    <row r="67" spans="1:13" ht="15.75" x14ac:dyDescent="0.25">
      <c r="C67" s="68"/>
      <c r="D67" s="70"/>
      <c r="E67" s="66"/>
    </row>
    <row r="68" spans="1:13" ht="15.75" x14ac:dyDescent="0.25">
      <c r="C68" s="68"/>
      <c r="D68" s="70"/>
      <c r="E68" s="66"/>
    </row>
    <row r="69" spans="1:13" ht="15.75" x14ac:dyDescent="0.25">
      <c r="C69" s="68"/>
      <c r="D69" s="70"/>
      <c r="E69" s="66"/>
    </row>
    <row r="70" spans="1:13" x14ac:dyDescent="0.25">
      <c r="C70" s="68"/>
      <c r="D70" s="69"/>
      <c r="E70" s="66"/>
    </row>
    <row r="71" spans="1:13" s="64" customFormat="1" ht="15.75" x14ac:dyDescent="0.25">
      <c r="A71" s="63"/>
      <c r="B71" s="63"/>
      <c r="C71" s="68"/>
      <c r="D71" s="70"/>
      <c r="E71" s="66"/>
      <c r="G71" s="63"/>
      <c r="H71" s="63"/>
      <c r="I71" s="63"/>
      <c r="J71" s="63"/>
      <c r="K71" s="63"/>
      <c r="L71" s="63"/>
      <c r="M71" s="63"/>
    </row>
    <row r="72" spans="1:13" s="64" customFormat="1" ht="15.75" x14ac:dyDescent="0.25">
      <c r="A72" s="63"/>
      <c r="B72" s="63"/>
      <c r="C72" s="68"/>
      <c r="D72" s="70"/>
      <c r="E72" s="66"/>
      <c r="G72" s="63"/>
      <c r="H72" s="63"/>
      <c r="I72" s="63"/>
      <c r="J72" s="63"/>
      <c r="K72" s="63"/>
      <c r="L72" s="63"/>
      <c r="M72" s="63"/>
    </row>
    <row r="73" spans="1:13" s="64" customFormat="1" ht="15.75" x14ac:dyDescent="0.25">
      <c r="A73" s="63"/>
      <c r="B73" s="63"/>
      <c r="C73" s="68"/>
      <c r="D73" s="70"/>
      <c r="E73" s="66"/>
      <c r="G73" s="63"/>
      <c r="H73" s="63"/>
      <c r="I73" s="63"/>
      <c r="J73" s="63"/>
      <c r="K73" s="63"/>
      <c r="L73" s="63"/>
      <c r="M73" s="63"/>
    </row>
    <row r="74" spans="1:13" s="64" customFormat="1" x14ac:dyDescent="0.25">
      <c r="A74" s="63"/>
      <c r="B74" s="63"/>
      <c r="C74" s="68"/>
      <c r="D74" s="69"/>
      <c r="E74" s="66"/>
      <c r="G74" s="63"/>
      <c r="H74" s="63"/>
      <c r="I74" s="63"/>
      <c r="J74" s="63"/>
      <c r="K74" s="63"/>
      <c r="L74" s="63"/>
      <c r="M74" s="63"/>
    </row>
    <row r="75" spans="1:13" s="64" customFormat="1" ht="15.75" x14ac:dyDescent="0.25">
      <c r="A75" s="63"/>
      <c r="B75" s="63"/>
      <c r="C75" s="68"/>
      <c r="D75" s="70"/>
      <c r="E75" s="66"/>
      <c r="G75" s="63"/>
      <c r="H75" s="63"/>
      <c r="I75" s="63"/>
      <c r="J75" s="63"/>
      <c r="K75" s="63"/>
      <c r="L75" s="63"/>
      <c r="M75" s="63"/>
    </row>
    <row r="76" spans="1:13" s="64" customFormat="1" ht="15.75" x14ac:dyDescent="0.25">
      <c r="A76" s="63"/>
      <c r="B76" s="63"/>
      <c r="C76" s="68"/>
      <c r="D76" s="70"/>
      <c r="E76" s="66"/>
      <c r="G76" s="63"/>
      <c r="H76" s="63"/>
      <c r="I76" s="63"/>
      <c r="J76" s="63"/>
      <c r="K76" s="63"/>
      <c r="L76" s="63"/>
      <c r="M76" s="63"/>
    </row>
    <row r="77" spans="1:13" s="64" customFormat="1" ht="15.75" x14ac:dyDescent="0.25">
      <c r="A77" s="63"/>
      <c r="B77" s="63"/>
      <c r="C77" s="68"/>
      <c r="D77" s="70"/>
      <c r="E77" s="66"/>
      <c r="G77" s="63"/>
      <c r="H77" s="63"/>
      <c r="I77" s="63"/>
      <c r="J77" s="63"/>
      <c r="K77" s="63"/>
      <c r="L77" s="63"/>
      <c r="M77" s="63"/>
    </row>
    <row r="78" spans="1:13" s="64" customFormat="1" x14ac:dyDescent="0.25">
      <c r="A78" s="63"/>
      <c r="B78" s="63"/>
      <c r="C78" s="68"/>
      <c r="D78" s="69"/>
      <c r="E78" s="66"/>
      <c r="G78" s="63"/>
      <c r="H78" s="63"/>
      <c r="I78" s="63"/>
      <c r="J78" s="63"/>
      <c r="K78" s="63"/>
      <c r="L78" s="63"/>
      <c r="M78" s="63"/>
    </row>
    <row r="79" spans="1:13" s="64" customFormat="1" ht="15.75" x14ac:dyDescent="0.25">
      <c r="A79" s="63"/>
      <c r="B79" s="63"/>
      <c r="C79" s="68"/>
      <c r="D79" s="70"/>
      <c r="E79" s="66"/>
      <c r="G79" s="63"/>
      <c r="H79" s="63"/>
      <c r="I79" s="63"/>
      <c r="J79" s="63"/>
      <c r="K79" s="63"/>
      <c r="L79" s="63"/>
      <c r="M79" s="63"/>
    </row>
    <row r="80" spans="1:13" s="64" customFormat="1" ht="15.75" x14ac:dyDescent="0.25">
      <c r="A80" s="63"/>
      <c r="B80" s="63"/>
      <c r="C80" s="68"/>
      <c r="D80" s="70"/>
      <c r="E80" s="66"/>
      <c r="G80" s="63"/>
      <c r="H80" s="63"/>
      <c r="I80" s="63"/>
      <c r="J80" s="63"/>
      <c r="K80" s="63"/>
      <c r="L80" s="63"/>
      <c r="M80" s="63"/>
    </row>
    <row r="81" spans="1:13" s="64" customFormat="1" ht="15.75" x14ac:dyDescent="0.25">
      <c r="A81" s="63"/>
      <c r="B81" s="63"/>
      <c r="C81" s="68"/>
      <c r="D81" s="70"/>
      <c r="E81" s="66"/>
      <c r="G81" s="63"/>
      <c r="H81" s="63"/>
      <c r="I81" s="63"/>
      <c r="J81" s="63"/>
      <c r="K81" s="63"/>
      <c r="L81" s="63"/>
      <c r="M81" s="63"/>
    </row>
    <row r="82" spans="1:13" s="64" customFormat="1" x14ac:dyDescent="0.25">
      <c r="A82" s="63"/>
      <c r="B82" s="63"/>
      <c r="C82" s="68"/>
      <c r="D82" s="69"/>
      <c r="E82" s="66"/>
      <c r="G82" s="63"/>
      <c r="H82" s="63"/>
      <c r="I82" s="63"/>
      <c r="J82" s="63"/>
      <c r="K82" s="63"/>
      <c r="L82" s="63"/>
      <c r="M82" s="63"/>
    </row>
    <row r="83" spans="1:13" s="64" customFormat="1" ht="15.75" x14ac:dyDescent="0.25">
      <c r="A83" s="63"/>
      <c r="B83" s="63"/>
      <c r="C83" s="68"/>
      <c r="D83" s="70"/>
      <c r="E83" s="66"/>
      <c r="G83" s="63"/>
      <c r="H83" s="63"/>
      <c r="I83" s="63"/>
      <c r="J83" s="63"/>
      <c r="K83" s="63"/>
      <c r="L83" s="63"/>
      <c r="M83" s="63"/>
    </row>
    <row r="84" spans="1:13" s="64" customFormat="1" ht="15.75" x14ac:dyDescent="0.25">
      <c r="A84" s="63"/>
      <c r="B84" s="63"/>
      <c r="C84" s="68"/>
      <c r="D84" s="70"/>
      <c r="E84" s="66"/>
      <c r="G84" s="63"/>
      <c r="H84" s="63"/>
      <c r="I84" s="63"/>
      <c r="J84" s="63"/>
      <c r="K84" s="63"/>
      <c r="L84" s="63"/>
      <c r="M84" s="63"/>
    </row>
    <row r="85" spans="1:13" s="64" customFormat="1" ht="15.75" x14ac:dyDescent="0.25">
      <c r="A85" s="63"/>
      <c r="B85" s="63"/>
      <c r="C85" s="68"/>
      <c r="D85" s="70"/>
      <c r="E85" s="66"/>
      <c r="G85" s="63"/>
      <c r="H85" s="63"/>
      <c r="I85" s="63"/>
      <c r="J85" s="63"/>
      <c r="K85" s="63"/>
      <c r="L85" s="63"/>
      <c r="M85" s="63"/>
    </row>
    <row r="86" spans="1:13" s="64" customFormat="1" x14ac:dyDescent="0.25">
      <c r="A86" s="63"/>
      <c r="B86" s="63"/>
      <c r="C86" s="68"/>
      <c r="D86" s="69"/>
      <c r="E86" s="66"/>
      <c r="G86" s="63"/>
      <c r="H86" s="63"/>
      <c r="I86" s="63"/>
      <c r="J86" s="63"/>
      <c r="K86" s="63"/>
      <c r="L86" s="63"/>
      <c r="M86" s="63"/>
    </row>
    <row r="87" spans="1:13" s="64" customFormat="1" ht="15.75" x14ac:dyDescent="0.25">
      <c r="A87" s="63"/>
      <c r="B87" s="63"/>
      <c r="C87" s="68"/>
      <c r="D87" s="70"/>
      <c r="E87" s="66"/>
      <c r="G87" s="63"/>
      <c r="H87" s="63"/>
      <c r="I87" s="63"/>
      <c r="J87" s="63"/>
      <c r="K87" s="63"/>
      <c r="L87" s="63"/>
      <c r="M87" s="63"/>
    </row>
    <row r="88" spans="1:13" s="64" customFormat="1" ht="15.75" x14ac:dyDescent="0.25">
      <c r="A88" s="63"/>
      <c r="B88" s="63"/>
      <c r="C88" s="68"/>
      <c r="D88" s="70"/>
      <c r="E88" s="66"/>
      <c r="G88" s="63"/>
      <c r="H88" s="63"/>
      <c r="I88" s="63"/>
      <c r="J88" s="63"/>
      <c r="K88" s="63"/>
      <c r="L88" s="63"/>
      <c r="M88" s="63"/>
    </row>
    <row r="89" spans="1:13" s="64" customFormat="1" ht="15.75" x14ac:dyDescent="0.25">
      <c r="A89" s="63"/>
      <c r="B89" s="63"/>
      <c r="C89" s="68"/>
      <c r="D89" s="70"/>
      <c r="E89" s="66"/>
      <c r="G89" s="63"/>
      <c r="H89" s="63"/>
      <c r="I89" s="63"/>
      <c r="J89" s="63"/>
      <c r="K89" s="63"/>
      <c r="L89" s="63"/>
      <c r="M89" s="63"/>
    </row>
    <row r="90" spans="1:13" s="64" customFormat="1" x14ac:dyDescent="0.25">
      <c r="A90" s="63"/>
      <c r="B90" s="63"/>
      <c r="C90" s="68"/>
      <c r="D90" s="69"/>
      <c r="E90" s="66"/>
      <c r="G90" s="63"/>
      <c r="H90" s="63"/>
      <c r="I90" s="63"/>
      <c r="J90" s="63"/>
      <c r="K90" s="63"/>
      <c r="L90" s="63"/>
      <c r="M90" s="63"/>
    </row>
    <row r="91" spans="1:13" x14ac:dyDescent="0.25">
      <c r="C91" s="68"/>
      <c r="D91" s="67"/>
      <c r="E91" s="66"/>
    </row>
    <row r="92" spans="1:13" x14ac:dyDescent="0.25">
      <c r="C92" s="68"/>
      <c r="D92" s="67"/>
      <c r="E92" s="66"/>
    </row>
    <row r="93" spans="1:13" x14ac:dyDescent="0.25">
      <c r="C93" s="68"/>
      <c r="D93" s="67"/>
      <c r="E93" s="66"/>
    </row>
    <row r="94" spans="1:13" x14ac:dyDescent="0.25">
      <c r="C94" s="68"/>
      <c r="D94" s="67"/>
      <c r="E94" s="66"/>
    </row>
    <row r="95" spans="1:13" x14ac:dyDescent="0.25">
      <c r="C95" s="68"/>
      <c r="D95" s="67"/>
      <c r="E95" s="66"/>
    </row>
  </sheetData>
  <mergeCells count="11">
    <mergeCell ref="D26:F26"/>
    <mergeCell ref="C1:F1"/>
    <mergeCell ref="D8:F8"/>
    <mergeCell ref="D9:F9"/>
    <mergeCell ref="D15:F15"/>
    <mergeCell ref="D16:F16"/>
    <mergeCell ref="D27:F27"/>
    <mergeCell ref="D33:F33"/>
    <mergeCell ref="D34:F34"/>
    <mergeCell ref="D40:F40"/>
    <mergeCell ref="D41:F41"/>
  </mergeCells>
  <pageMargins left="0.25" right="0.25" top="0.75" bottom="0.75" header="0.3" footer="0.3"/>
  <pageSetup paperSize="8" scale="5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
  <sheetViews>
    <sheetView view="pageBreakPreview" zoomScale="80" zoomScaleNormal="90" zoomScaleSheetLayoutView="80" workbookViewId="0">
      <selection activeCell="B21" sqref="B21:F21"/>
    </sheetView>
  </sheetViews>
  <sheetFormatPr baseColWidth="10" defaultColWidth="11.42578125" defaultRowHeight="15" outlineLevelRow="1" outlineLevelCol="1" x14ac:dyDescent="0.25"/>
  <cols>
    <col min="1" max="1" width="5.5703125" style="55" customWidth="1" outlineLevel="1"/>
    <col min="2" max="2" width="19.5703125" style="6" customWidth="1" outlineLevel="1"/>
    <col min="3" max="3" width="9" style="6" customWidth="1" outlineLevel="1"/>
    <col min="4" max="4" width="96" style="6" customWidth="1"/>
    <col min="5" max="5" width="33.42578125" style="6" customWidth="1" outlineLevel="1"/>
    <col min="6" max="6" width="30.140625" style="6" customWidth="1" outlineLevel="1"/>
    <col min="7" max="7" width="34.5703125" style="6" customWidth="1"/>
    <col min="8" max="16384" width="11.42578125" style="6"/>
  </cols>
  <sheetData>
    <row r="1" spans="1:6" x14ac:dyDescent="0.25">
      <c r="A1" s="1"/>
      <c r="B1" s="2"/>
      <c r="C1" s="2"/>
      <c r="D1" s="3"/>
      <c r="E1" s="4"/>
      <c r="F1" s="4"/>
    </row>
    <row r="2" spans="1:6" ht="31.5" x14ac:dyDescent="0.25">
      <c r="A2" s="1"/>
      <c r="B2" s="7" t="s">
        <v>297</v>
      </c>
      <c r="C2" s="402" t="s">
        <v>298</v>
      </c>
      <c r="D2" s="402"/>
      <c r="E2" s="402"/>
      <c r="F2" s="402"/>
    </row>
    <row r="3" spans="1:6" x14ac:dyDescent="0.25">
      <c r="A3" s="1"/>
      <c r="B3" s="2"/>
      <c r="C3" s="2"/>
      <c r="D3" s="2"/>
      <c r="E3" s="3"/>
      <c r="F3" s="4"/>
    </row>
    <row r="4" spans="1:6" ht="19.5" customHeight="1" outlineLevel="1" x14ac:dyDescent="0.25">
      <c r="A4" s="1"/>
      <c r="B4" s="8" t="s">
        <v>297</v>
      </c>
      <c r="C4" s="403" t="s">
        <v>299</v>
      </c>
      <c r="D4" s="403"/>
      <c r="E4" s="9"/>
      <c r="F4" s="4"/>
    </row>
    <row r="5" spans="1:6" ht="12.75" customHeight="1" outlineLevel="1" x14ac:dyDescent="0.25">
      <c r="A5" s="1"/>
      <c r="B5" s="10" t="s">
        <v>2</v>
      </c>
      <c r="C5" s="404"/>
      <c r="D5" s="405"/>
      <c r="E5" s="9"/>
      <c r="F5" s="4"/>
    </row>
    <row r="6" spans="1:6" ht="12.75" customHeight="1" outlineLevel="1" x14ac:dyDescent="0.25">
      <c r="A6" s="1"/>
      <c r="B6" s="10" t="s">
        <v>3</v>
      </c>
      <c r="C6" s="404"/>
      <c r="D6" s="405"/>
      <c r="E6" s="9"/>
      <c r="F6" s="4"/>
    </row>
    <row r="7" spans="1:6" ht="12.75" customHeight="1" outlineLevel="1" x14ac:dyDescent="0.25">
      <c r="A7" s="1"/>
      <c r="B7" s="11" t="s">
        <v>4</v>
      </c>
      <c r="C7" s="404"/>
      <c r="D7" s="405"/>
      <c r="E7" s="9"/>
      <c r="F7" s="4"/>
    </row>
    <row r="8" spans="1:6" ht="22.5" outlineLevel="1" x14ac:dyDescent="0.25">
      <c r="A8" s="1"/>
      <c r="B8" s="12"/>
      <c r="C8" s="12"/>
      <c r="D8" s="9"/>
      <c r="E8" s="9"/>
      <c r="F8" s="4"/>
    </row>
    <row r="9" spans="1:6" ht="24.75" outlineLevel="1" x14ac:dyDescent="0.25">
      <c r="A9" s="1"/>
      <c r="B9" s="13" t="s">
        <v>5</v>
      </c>
      <c r="C9" s="13"/>
      <c r="D9" s="2"/>
      <c r="E9" s="2"/>
      <c r="F9" s="2"/>
    </row>
    <row r="10" spans="1:6" ht="24.75" outlineLevel="1" x14ac:dyDescent="0.25">
      <c r="A10" s="1"/>
      <c r="B10" s="12"/>
      <c r="C10" s="12"/>
      <c r="D10" s="14"/>
      <c r="E10" s="14"/>
      <c r="F10" s="14"/>
    </row>
    <row r="11" spans="1:6" ht="45.75" customHeight="1" outlineLevel="1" x14ac:dyDescent="0.25">
      <c r="A11" s="1"/>
      <c r="B11" s="406" t="s">
        <v>6</v>
      </c>
      <c r="C11" s="407"/>
      <c r="D11" s="408"/>
      <c r="E11" s="14"/>
      <c r="F11" s="14"/>
    </row>
    <row r="12" spans="1:6" ht="24.75" outlineLevel="1" x14ac:dyDescent="0.25">
      <c r="A12" s="1"/>
      <c r="B12" s="409" t="s">
        <v>7</v>
      </c>
      <c r="C12" s="410"/>
      <c r="D12" s="411"/>
      <c r="E12" s="14"/>
      <c r="F12" s="14"/>
    </row>
    <row r="13" spans="1:6" ht="30.75" customHeight="1" outlineLevel="1" x14ac:dyDescent="0.25">
      <c r="A13" s="1"/>
      <c r="B13" s="412" t="s">
        <v>300</v>
      </c>
      <c r="C13" s="413"/>
      <c r="D13" s="414"/>
      <c r="E13" s="14"/>
      <c r="F13" s="14"/>
    </row>
    <row r="14" spans="1:6" customFormat="1" ht="15" customHeight="1" x14ac:dyDescent="0.25">
      <c r="A14" s="15"/>
      <c r="B14" s="415" t="s">
        <v>9</v>
      </c>
      <c r="C14" s="416"/>
      <c r="D14" s="417"/>
      <c r="E14" s="14"/>
      <c r="F14" s="14"/>
    </row>
    <row r="15" spans="1:6" ht="15" customHeight="1" x14ac:dyDescent="0.25">
      <c r="A15" s="1"/>
      <c r="B15" s="418" t="s">
        <v>10</v>
      </c>
      <c r="C15" s="419"/>
      <c r="D15" s="420"/>
      <c r="E15" s="14"/>
      <c r="F15" s="14"/>
    </row>
    <row r="16" spans="1:6" ht="16.5" customHeight="1" x14ac:dyDescent="0.25">
      <c r="A16" s="1"/>
      <c r="B16" s="17"/>
      <c r="C16" s="17"/>
      <c r="D16" s="17"/>
      <c r="E16" s="18"/>
      <c r="F16" s="14"/>
    </row>
    <row r="17" spans="1:6" ht="15" customHeight="1" x14ac:dyDescent="0.25">
      <c r="A17" s="1"/>
      <c r="B17" s="17"/>
      <c r="C17" s="17"/>
      <c r="D17" s="17"/>
      <c r="E17" s="18"/>
      <c r="F17" s="14"/>
    </row>
    <row r="18" spans="1:6" ht="15.75" outlineLevel="1" x14ac:dyDescent="0.25">
      <c r="A18" s="1"/>
      <c r="B18" s="17"/>
      <c r="C18" s="17"/>
      <c r="D18" s="17"/>
      <c r="E18" s="436" t="s">
        <v>299</v>
      </c>
      <c r="F18" s="437"/>
    </row>
    <row r="19" spans="1:6" ht="18.75" outlineLevel="1" x14ac:dyDescent="0.25">
      <c r="A19" s="1"/>
      <c r="B19" s="17"/>
      <c r="C19" s="17"/>
      <c r="D19" s="19" t="s">
        <v>11</v>
      </c>
      <c r="E19" s="438"/>
      <c r="F19" s="439"/>
    </row>
    <row r="20" spans="1:6" ht="18.75" outlineLevel="1" x14ac:dyDescent="0.25">
      <c r="A20" s="1"/>
      <c r="B20" s="17"/>
      <c r="C20" s="17"/>
      <c r="D20" s="19" t="s">
        <v>12</v>
      </c>
      <c r="E20" s="431"/>
      <c r="F20" s="432"/>
    </row>
    <row r="21" spans="1:6" s="25" customFormat="1" ht="30" x14ac:dyDescent="0.25">
      <c r="A21" s="20"/>
      <c r="B21" s="198" t="s">
        <v>13</v>
      </c>
      <c r="C21" s="198" t="s">
        <v>14</v>
      </c>
      <c r="D21" s="224" t="s">
        <v>15</v>
      </c>
      <c r="E21" s="23" t="s">
        <v>16</v>
      </c>
      <c r="F21" s="24" t="s">
        <v>17</v>
      </c>
    </row>
    <row r="22" spans="1:6" s="25" customFormat="1" ht="15" customHeight="1" x14ac:dyDescent="0.25">
      <c r="A22" s="20"/>
      <c r="B22" s="443" t="s">
        <v>301</v>
      </c>
      <c r="C22" s="444"/>
      <c r="D22" s="444"/>
      <c r="E22" s="237"/>
      <c r="F22" s="238"/>
    </row>
    <row r="23" spans="1:6" s="25" customFormat="1" ht="30" x14ac:dyDescent="0.25">
      <c r="A23" s="20"/>
      <c r="B23" s="27"/>
      <c r="C23" s="28"/>
      <c r="D23" s="29" t="s">
        <v>18</v>
      </c>
      <c r="E23" s="30"/>
      <c r="F23" s="30"/>
    </row>
    <row r="24" spans="1:6" s="25" customFormat="1" x14ac:dyDescent="0.25">
      <c r="A24" s="26"/>
      <c r="B24" s="31"/>
      <c r="C24" s="32"/>
      <c r="D24" s="33" t="s">
        <v>20</v>
      </c>
      <c r="E24" s="30"/>
      <c r="F24" s="30"/>
    </row>
    <row r="25" spans="1:6" s="25" customFormat="1" x14ac:dyDescent="0.25">
      <c r="A25" s="20"/>
      <c r="B25" s="31" t="s">
        <v>19</v>
      </c>
      <c r="C25" s="32">
        <v>1</v>
      </c>
      <c r="D25" s="34" t="s">
        <v>302</v>
      </c>
      <c r="E25" s="30"/>
      <c r="F25" s="30"/>
    </row>
    <row r="26" spans="1:6" s="25" customFormat="1" x14ac:dyDescent="0.25">
      <c r="A26" s="20"/>
      <c r="B26" s="31" t="s">
        <v>19</v>
      </c>
      <c r="C26" s="32">
        <f>C25+1</f>
        <v>2</v>
      </c>
      <c r="D26" s="34" t="s">
        <v>303</v>
      </c>
      <c r="E26" s="30"/>
      <c r="F26" s="30"/>
    </row>
    <row r="27" spans="1:6" s="25" customFormat="1" ht="28.5" x14ac:dyDescent="0.25">
      <c r="A27" s="20"/>
      <c r="B27" s="31" t="s">
        <v>19</v>
      </c>
      <c r="C27" s="32">
        <f t="shared" ref="C27:C32" si="0">C26+1</f>
        <v>3</v>
      </c>
      <c r="D27" s="34" t="s">
        <v>304</v>
      </c>
      <c r="E27" s="30"/>
      <c r="F27" s="30"/>
    </row>
    <row r="28" spans="1:6" s="25" customFormat="1" x14ac:dyDescent="0.25">
      <c r="A28" s="20"/>
      <c r="B28" s="31" t="s">
        <v>19</v>
      </c>
      <c r="C28" s="32">
        <f t="shared" si="0"/>
        <v>4</v>
      </c>
      <c r="D28" s="36" t="s">
        <v>305</v>
      </c>
      <c r="E28" s="30"/>
      <c r="F28" s="30"/>
    </row>
    <row r="29" spans="1:6" s="25" customFormat="1" x14ac:dyDescent="0.25">
      <c r="A29" s="20"/>
      <c r="B29" s="31" t="s">
        <v>19</v>
      </c>
      <c r="C29" s="32">
        <f t="shared" si="0"/>
        <v>5</v>
      </c>
      <c r="D29" s="36" t="s">
        <v>306</v>
      </c>
      <c r="E29" s="30"/>
      <c r="F29" s="30"/>
    </row>
    <row r="30" spans="1:6" s="25" customFormat="1" x14ac:dyDescent="0.25">
      <c r="A30" s="20"/>
      <c r="B30" s="31" t="s">
        <v>19</v>
      </c>
      <c r="C30" s="32">
        <f t="shared" si="0"/>
        <v>6</v>
      </c>
      <c r="D30" s="36" t="s">
        <v>307</v>
      </c>
      <c r="E30" s="30"/>
      <c r="F30" s="30"/>
    </row>
    <row r="31" spans="1:6" s="25" customFormat="1" x14ac:dyDescent="0.25">
      <c r="A31" s="20"/>
      <c r="B31" s="31" t="s">
        <v>19</v>
      </c>
      <c r="C31" s="32">
        <f t="shared" si="0"/>
        <v>7</v>
      </c>
      <c r="D31" s="36" t="s">
        <v>308</v>
      </c>
      <c r="E31" s="30"/>
      <c r="F31" s="30"/>
    </row>
    <row r="32" spans="1:6" s="25" customFormat="1" ht="28.5" x14ac:dyDescent="0.25">
      <c r="A32" s="20"/>
      <c r="B32" s="31" t="s">
        <v>19</v>
      </c>
      <c r="C32" s="32">
        <f t="shared" si="0"/>
        <v>8</v>
      </c>
      <c r="D32" s="36" t="s">
        <v>309</v>
      </c>
      <c r="E32" s="30"/>
      <c r="F32" s="30"/>
    </row>
    <row r="33" spans="1:6" s="25" customFormat="1" x14ac:dyDescent="0.25">
      <c r="A33" s="26"/>
      <c r="B33" s="31"/>
      <c r="C33" s="32"/>
      <c r="D33" s="225" t="s">
        <v>28</v>
      </c>
      <c r="E33" s="30"/>
      <c r="F33" s="30"/>
    </row>
    <row r="34" spans="1:6" s="25" customFormat="1" x14ac:dyDescent="0.25">
      <c r="A34" s="20"/>
      <c r="B34" s="31" t="s">
        <v>19</v>
      </c>
      <c r="C34" s="32">
        <f>C32+1</f>
        <v>9</v>
      </c>
      <c r="D34" s="34" t="s">
        <v>310</v>
      </c>
      <c r="E34" s="30"/>
      <c r="F34" s="30"/>
    </row>
    <row r="35" spans="1:6" s="25" customFormat="1" ht="33" x14ac:dyDescent="0.25">
      <c r="A35" s="20"/>
      <c r="B35" s="31" t="s">
        <v>19</v>
      </c>
      <c r="C35" s="32">
        <f>C34+1</f>
        <v>10</v>
      </c>
      <c r="D35" s="226" t="s">
        <v>311</v>
      </c>
      <c r="E35" s="30"/>
      <c r="F35" s="30"/>
    </row>
    <row r="36" spans="1:6" s="25" customFormat="1" ht="18.75" x14ac:dyDescent="0.25">
      <c r="A36" s="20"/>
      <c r="B36" s="31" t="s">
        <v>19</v>
      </c>
      <c r="C36" s="32">
        <f>C35+1</f>
        <v>11</v>
      </c>
      <c r="D36" s="226" t="s">
        <v>312</v>
      </c>
      <c r="E36" s="30"/>
      <c r="F36" s="30"/>
    </row>
    <row r="37" spans="1:6" s="25" customFormat="1" x14ac:dyDescent="0.25">
      <c r="A37" s="20"/>
      <c r="B37" s="31" t="s">
        <v>19</v>
      </c>
      <c r="C37" s="32">
        <f t="shared" ref="C37:C41" si="1">C36+1</f>
        <v>12</v>
      </c>
      <c r="D37" s="226" t="s">
        <v>313</v>
      </c>
      <c r="E37" s="30"/>
      <c r="F37" s="30"/>
    </row>
    <row r="38" spans="1:6" s="25" customFormat="1" x14ac:dyDescent="0.25">
      <c r="A38" s="20"/>
      <c r="B38" s="31" t="s">
        <v>19</v>
      </c>
      <c r="C38" s="32">
        <f t="shared" si="1"/>
        <v>13</v>
      </c>
      <c r="D38" s="226" t="s">
        <v>314</v>
      </c>
      <c r="E38" s="30"/>
      <c r="F38" s="30"/>
    </row>
    <row r="39" spans="1:6" s="25" customFormat="1" x14ac:dyDescent="0.25">
      <c r="A39" s="20"/>
      <c r="B39" s="31" t="s">
        <v>19</v>
      </c>
      <c r="C39" s="32">
        <f t="shared" si="1"/>
        <v>14</v>
      </c>
      <c r="D39" s="226" t="s">
        <v>315</v>
      </c>
      <c r="E39" s="30"/>
      <c r="F39" s="30"/>
    </row>
    <row r="40" spans="1:6" s="25" customFormat="1" x14ac:dyDescent="0.25">
      <c r="A40" s="20"/>
      <c r="B40" s="31" t="s">
        <v>19</v>
      </c>
      <c r="C40" s="32">
        <f t="shared" si="1"/>
        <v>15</v>
      </c>
      <c r="D40" s="226" t="s">
        <v>316</v>
      </c>
      <c r="E40" s="30"/>
      <c r="F40" s="30"/>
    </row>
    <row r="41" spans="1:6" s="25" customFormat="1" x14ac:dyDescent="0.25">
      <c r="A41" s="20"/>
      <c r="B41" s="31" t="s">
        <v>19</v>
      </c>
      <c r="C41" s="32">
        <f t="shared" si="1"/>
        <v>16</v>
      </c>
      <c r="D41" s="226" t="s">
        <v>317</v>
      </c>
      <c r="E41" s="30"/>
      <c r="F41" s="30"/>
    </row>
    <row r="42" spans="1:6" s="25" customFormat="1" x14ac:dyDescent="0.25">
      <c r="A42" s="20"/>
      <c r="B42" s="31" t="s">
        <v>19</v>
      </c>
      <c r="C42" s="32">
        <f>C41+1</f>
        <v>17</v>
      </c>
      <c r="D42" s="226" t="s">
        <v>318</v>
      </c>
      <c r="E42" s="30"/>
      <c r="F42" s="30"/>
    </row>
    <row r="43" spans="1:6" s="25" customFormat="1" x14ac:dyDescent="0.25">
      <c r="A43" s="20"/>
      <c r="B43" s="31" t="s">
        <v>19</v>
      </c>
      <c r="C43" s="32">
        <f>C42+1</f>
        <v>18</v>
      </c>
      <c r="D43" s="34" t="s">
        <v>319</v>
      </c>
      <c r="E43" s="30"/>
      <c r="F43" s="30"/>
    </row>
    <row r="44" spans="1:6" s="25" customFormat="1" x14ac:dyDescent="0.25">
      <c r="A44" s="20"/>
      <c r="B44" s="31"/>
      <c r="C44" s="32"/>
      <c r="D44" s="225" t="s">
        <v>320</v>
      </c>
      <c r="E44" s="30"/>
      <c r="F44" s="30"/>
    </row>
    <row r="45" spans="1:6" s="25" customFormat="1" ht="28.5" x14ac:dyDescent="0.25">
      <c r="A45" s="20"/>
      <c r="B45" s="31" t="s">
        <v>19</v>
      </c>
      <c r="C45" s="32">
        <f>C43+1</f>
        <v>19</v>
      </c>
      <c r="D45" s="36" t="s">
        <v>321</v>
      </c>
      <c r="E45" s="30"/>
      <c r="F45" s="30"/>
    </row>
    <row r="46" spans="1:6" s="25" customFormat="1" ht="28.5" x14ac:dyDescent="0.25">
      <c r="A46" s="20"/>
      <c r="B46" s="31" t="s">
        <v>19</v>
      </c>
      <c r="C46" s="32">
        <f>C45+1</f>
        <v>20</v>
      </c>
      <c r="D46" s="227" t="s">
        <v>322</v>
      </c>
      <c r="E46" s="30"/>
      <c r="F46" s="30"/>
    </row>
    <row r="47" spans="1:6" s="25" customFormat="1" x14ac:dyDescent="0.25">
      <c r="A47" s="20"/>
      <c r="B47" s="31" t="s">
        <v>19</v>
      </c>
      <c r="C47" s="32">
        <f>C46+1</f>
        <v>21</v>
      </c>
      <c r="D47" s="34" t="s">
        <v>323</v>
      </c>
      <c r="E47" s="30"/>
      <c r="F47" s="30"/>
    </row>
    <row r="48" spans="1:6" s="25" customFormat="1" x14ac:dyDescent="0.25">
      <c r="A48" s="26"/>
      <c r="B48" s="31"/>
      <c r="C48" s="32"/>
      <c r="D48" s="228" t="s">
        <v>324</v>
      </c>
      <c r="E48" s="30"/>
      <c r="F48" s="30"/>
    </row>
    <row r="49" spans="1:6" s="25" customFormat="1" ht="28.5" x14ac:dyDescent="0.25">
      <c r="A49" s="20"/>
      <c r="B49" s="31" t="s">
        <v>19</v>
      </c>
      <c r="C49" s="32">
        <f>C47+1</f>
        <v>22</v>
      </c>
      <c r="D49" s="34" t="s">
        <v>325</v>
      </c>
      <c r="E49" s="30"/>
      <c r="F49" s="30"/>
    </row>
    <row r="50" spans="1:6" s="25" customFormat="1" x14ac:dyDescent="0.25">
      <c r="A50" s="20"/>
      <c r="B50" s="31" t="s">
        <v>19</v>
      </c>
      <c r="C50" s="32">
        <f>C49+1</f>
        <v>23</v>
      </c>
      <c r="D50" s="34" t="s">
        <v>326</v>
      </c>
      <c r="E50" s="30"/>
      <c r="F50" s="30"/>
    </row>
    <row r="51" spans="1:6" s="25" customFormat="1" x14ac:dyDescent="0.25">
      <c r="A51" s="20"/>
      <c r="B51" s="31" t="s">
        <v>19</v>
      </c>
      <c r="C51" s="32">
        <f t="shared" ref="C51:C54" si="2">C50+1</f>
        <v>24</v>
      </c>
      <c r="D51" s="34" t="s">
        <v>327</v>
      </c>
      <c r="E51" s="30"/>
      <c r="F51" s="30"/>
    </row>
    <row r="52" spans="1:6" s="25" customFormat="1" ht="28.5" x14ac:dyDescent="0.25">
      <c r="A52" s="20"/>
      <c r="B52" s="31" t="s">
        <v>19</v>
      </c>
      <c r="C52" s="32">
        <f t="shared" si="2"/>
        <v>25</v>
      </c>
      <c r="D52" s="34" t="s">
        <v>328</v>
      </c>
      <c r="E52" s="30"/>
      <c r="F52" s="30"/>
    </row>
    <row r="53" spans="1:6" s="25" customFormat="1" x14ac:dyDescent="0.25">
      <c r="A53" s="20"/>
      <c r="B53" s="31" t="s">
        <v>19</v>
      </c>
      <c r="C53" s="32">
        <f t="shared" si="2"/>
        <v>26</v>
      </c>
      <c r="D53" s="34" t="s">
        <v>329</v>
      </c>
      <c r="E53" s="30"/>
      <c r="F53" s="30"/>
    </row>
    <row r="54" spans="1:6" s="25" customFormat="1" x14ac:dyDescent="0.25">
      <c r="A54" s="20"/>
      <c r="B54" s="31" t="s">
        <v>19</v>
      </c>
      <c r="C54" s="32">
        <f t="shared" si="2"/>
        <v>27</v>
      </c>
      <c r="D54" s="36" t="s">
        <v>330</v>
      </c>
      <c r="E54" s="30"/>
      <c r="F54" s="30"/>
    </row>
    <row r="55" spans="1:6" s="25" customFormat="1" x14ac:dyDescent="0.25">
      <c r="A55" s="26"/>
      <c r="B55" s="31"/>
      <c r="C55" s="32"/>
      <c r="D55" s="228" t="s">
        <v>331</v>
      </c>
      <c r="E55" s="30"/>
      <c r="F55" s="30"/>
    </row>
    <row r="56" spans="1:6" s="25" customFormat="1" x14ac:dyDescent="0.25">
      <c r="A56" s="20"/>
      <c r="B56" s="31" t="s">
        <v>19</v>
      </c>
      <c r="C56" s="32">
        <f>C54+1</f>
        <v>28</v>
      </c>
      <c r="D56" s="34" t="s">
        <v>332</v>
      </c>
      <c r="E56" s="30"/>
      <c r="F56" s="30"/>
    </row>
    <row r="57" spans="1:6" s="25" customFormat="1" ht="15" customHeight="1" x14ac:dyDescent="0.25">
      <c r="A57" s="20"/>
      <c r="B57" s="31" t="s">
        <v>19</v>
      </c>
      <c r="C57" s="32">
        <f>C56+1</f>
        <v>29</v>
      </c>
      <c r="D57" s="34" t="s">
        <v>333</v>
      </c>
      <c r="E57" s="30"/>
      <c r="F57" s="30"/>
    </row>
    <row r="58" spans="1:6" s="25" customFormat="1" ht="15" customHeight="1" x14ac:dyDescent="0.25">
      <c r="A58" s="20"/>
      <c r="B58" s="31" t="s">
        <v>19</v>
      </c>
      <c r="C58" s="32">
        <f t="shared" ref="C58:C59" si="3">C57+1</f>
        <v>30</v>
      </c>
      <c r="D58" s="34" t="s">
        <v>334</v>
      </c>
      <c r="E58" s="30"/>
      <c r="F58" s="30"/>
    </row>
    <row r="59" spans="1:6" s="25" customFormat="1" ht="38.25" customHeight="1" x14ac:dyDescent="0.25">
      <c r="A59" s="20"/>
      <c r="B59" s="31" t="s">
        <v>19</v>
      </c>
      <c r="C59" s="32">
        <f t="shared" si="3"/>
        <v>31</v>
      </c>
      <c r="D59" s="34" t="s">
        <v>335</v>
      </c>
      <c r="E59" s="30"/>
      <c r="F59" s="30"/>
    </row>
    <row r="60" spans="1:6" s="25" customFormat="1" x14ac:dyDescent="0.25">
      <c r="A60" s="26"/>
      <c r="B60" s="31"/>
      <c r="C60" s="32"/>
      <c r="D60" s="228" t="s">
        <v>336</v>
      </c>
      <c r="E60" s="30"/>
      <c r="F60" s="30"/>
    </row>
    <row r="61" spans="1:6" s="25" customFormat="1" ht="28.5" x14ac:dyDescent="0.25">
      <c r="A61" s="20"/>
      <c r="B61" s="31" t="s">
        <v>19</v>
      </c>
      <c r="C61" s="32">
        <f>C59+1</f>
        <v>32</v>
      </c>
      <c r="D61" s="36" t="s">
        <v>337</v>
      </c>
      <c r="E61" s="30"/>
      <c r="F61" s="30"/>
    </row>
    <row r="62" spans="1:6" s="25" customFormat="1" ht="88.5" x14ac:dyDescent="0.25">
      <c r="A62" s="20"/>
      <c r="B62" s="31" t="s">
        <v>19</v>
      </c>
      <c r="C62" s="32">
        <f>C61+1</f>
        <v>33</v>
      </c>
      <c r="D62" s="56" t="s">
        <v>338</v>
      </c>
      <c r="E62" s="30"/>
      <c r="F62" s="30"/>
    </row>
    <row r="63" spans="1:6" s="25" customFormat="1" ht="28.5" x14ac:dyDescent="0.25">
      <c r="A63" s="20"/>
      <c r="B63" s="31" t="s">
        <v>19</v>
      </c>
      <c r="C63" s="32">
        <f>C62+1</f>
        <v>34</v>
      </c>
      <c r="D63" s="36" t="s">
        <v>339</v>
      </c>
      <c r="E63" s="30"/>
      <c r="F63" s="30"/>
    </row>
    <row r="64" spans="1:6" s="25" customFormat="1" x14ac:dyDescent="0.25">
      <c r="A64" s="20"/>
      <c r="B64" s="31" t="s">
        <v>19</v>
      </c>
      <c r="C64" s="32">
        <f t="shared" ref="C64" si="4">C63+1</f>
        <v>35</v>
      </c>
      <c r="D64" s="36" t="s">
        <v>42</v>
      </c>
      <c r="E64" s="30"/>
      <c r="F64" s="30"/>
    </row>
    <row r="65" spans="1:6" s="25" customFormat="1" ht="28.5" x14ac:dyDescent="0.25">
      <c r="A65" s="20"/>
      <c r="B65" s="31" t="s">
        <v>19</v>
      </c>
      <c r="C65" s="32">
        <f>C64+1</f>
        <v>36</v>
      </c>
      <c r="D65" s="36" t="s">
        <v>43</v>
      </c>
      <c r="E65" s="30"/>
      <c r="F65" s="30"/>
    </row>
    <row r="66" spans="1:6" s="25" customFormat="1" ht="28.5" x14ac:dyDescent="0.25">
      <c r="A66" s="20"/>
      <c r="B66" s="31" t="s">
        <v>19</v>
      </c>
      <c r="C66" s="32">
        <f>C65+1</f>
        <v>37</v>
      </c>
      <c r="D66" s="229" t="s">
        <v>340</v>
      </c>
      <c r="E66" s="30"/>
      <c r="F66" s="30"/>
    </row>
    <row r="67" spans="1:6" s="25" customFormat="1" x14ac:dyDescent="0.25">
      <c r="A67" s="26"/>
      <c r="B67" s="31"/>
      <c r="C67" s="32"/>
      <c r="D67" s="228" t="s">
        <v>341</v>
      </c>
      <c r="E67" s="30"/>
      <c r="F67" s="30"/>
    </row>
    <row r="68" spans="1:6" x14ac:dyDescent="0.25">
      <c r="B68" s="31" t="s">
        <v>19</v>
      </c>
      <c r="C68" s="32">
        <f>C66+1</f>
        <v>38</v>
      </c>
      <c r="D68" s="219" t="s">
        <v>342</v>
      </c>
      <c r="E68" s="30"/>
      <c r="F68" s="30"/>
    </row>
    <row r="69" spans="1:6" ht="28.5" x14ac:dyDescent="0.25">
      <c r="B69" s="31" t="s">
        <v>19</v>
      </c>
      <c r="C69" s="32">
        <f>C68+1</f>
        <v>39</v>
      </c>
      <c r="D69" s="62" t="s">
        <v>208</v>
      </c>
      <c r="E69" s="30"/>
      <c r="F69" s="30"/>
    </row>
    <row r="70" spans="1:6" x14ac:dyDescent="0.25">
      <c r="B70" s="31" t="s">
        <v>19</v>
      </c>
      <c r="C70" s="32">
        <f t="shared" ref="C70:C73" si="5">C69+1</f>
        <v>40</v>
      </c>
      <c r="D70" s="62" t="s">
        <v>207</v>
      </c>
      <c r="E70" s="30"/>
      <c r="F70" s="30"/>
    </row>
    <row r="71" spans="1:6" ht="42.75" x14ac:dyDescent="0.25">
      <c r="B71" s="31" t="s">
        <v>19</v>
      </c>
      <c r="C71" s="32">
        <f t="shared" si="5"/>
        <v>41</v>
      </c>
      <c r="D71" s="56" t="s">
        <v>149</v>
      </c>
      <c r="E71" s="30"/>
      <c r="F71" s="30"/>
    </row>
    <row r="72" spans="1:6" ht="42.75" x14ac:dyDescent="0.25">
      <c r="B72" s="31" t="s">
        <v>19</v>
      </c>
      <c r="C72" s="32">
        <f t="shared" si="5"/>
        <v>42</v>
      </c>
      <c r="D72" s="56" t="s">
        <v>150</v>
      </c>
      <c r="E72" s="30"/>
      <c r="F72" s="30"/>
    </row>
    <row r="73" spans="1:6" ht="28.5" x14ac:dyDescent="0.25">
      <c r="B73" s="38" t="s">
        <v>19</v>
      </c>
      <c r="C73" s="39">
        <f t="shared" si="5"/>
        <v>43</v>
      </c>
      <c r="D73" s="56" t="s">
        <v>151</v>
      </c>
      <c r="E73" s="30"/>
      <c r="F73" s="30"/>
    </row>
  </sheetData>
  <mergeCells count="14">
    <mergeCell ref="B11:D11"/>
    <mergeCell ref="B22:D22"/>
    <mergeCell ref="C2:F2"/>
    <mergeCell ref="C4:D4"/>
    <mergeCell ref="C5:D5"/>
    <mergeCell ref="C6:D6"/>
    <mergeCell ref="C7:D7"/>
    <mergeCell ref="E20:F20"/>
    <mergeCell ref="B12:D12"/>
    <mergeCell ref="B13:D13"/>
    <mergeCell ref="B14:D14"/>
    <mergeCell ref="B15:D15"/>
    <mergeCell ref="E18:F18"/>
    <mergeCell ref="E19:F19"/>
  </mergeCells>
  <pageMargins left="0.25" right="0.25" top="0.75" bottom="0.75" header="0.3" footer="0.3"/>
  <pageSetup paperSize="8" scale="73"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1"/>
  <sheetViews>
    <sheetView view="pageBreakPreview" zoomScale="70" zoomScaleNormal="85" zoomScaleSheetLayoutView="70" workbookViewId="0">
      <selection activeCell="A18" sqref="A18"/>
    </sheetView>
  </sheetViews>
  <sheetFormatPr baseColWidth="10" defaultColWidth="11.42578125" defaultRowHeight="15" outlineLevelRow="1" outlineLevelCol="1" x14ac:dyDescent="0.25"/>
  <cols>
    <col min="1" max="1" width="16.7109375" style="63" customWidth="1"/>
    <col min="2" max="2" width="19.140625" style="63" customWidth="1"/>
    <col min="3" max="3" width="10" style="63" customWidth="1"/>
    <col min="4" max="4" width="96.140625" style="64" customWidth="1"/>
    <col min="5" max="5" width="26.140625" style="65" customWidth="1" outlineLevel="1"/>
    <col min="6" max="6" width="26.140625" style="64" customWidth="1" outlineLevel="1"/>
    <col min="7" max="16384" width="11.42578125" style="63"/>
  </cols>
  <sheetData>
    <row r="1" spans="1:7" ht="31.5" x14ac:dyDescent="0.25">
      <c r="A1" s="169"/>
      <c r="B1" s="188" t="str">
        <f>'LOT 4 - Monitor Transcutani'!B2</f>
        <v>LOT 4</v>
      </c>
      <c r="C1" s="421" t="str">
        <f>'LOT 4 - Monitor Transcutani'!C2:F2</f>
        <v>MONITOR TRANSCUTANI</v>
      </c>
      <c r="D1" s="421"/>
      <c r="E1" s="421"/>
      <c r="F1" s="421"/>
      <c r="G1" s="68"/>
    </row>
    <row r="2" spans="1:7" ht="22.5" x14ac:dyDescent="0.25">
      <c r="A2" s="180"/>
      <c r="B2" s="74"/>
      <c r="C2" s="74"/>
      <c r="D2" s="170"/>
      <c r="E2" s="171"/>
      <c r="F2" s="170"/>
      <c r="G2" s="68"/>
    </row>
    <row r="3" spans="1:7" s="175" customFormat="1" ht="32.25" thickBot="1" x14ac:dyDescent="0.3">
      <c r="A3" s="179"/>
      <c r="B3" s="178"/>
      <c r="C3" s="177"/>
      <c r="D3" s="176"/>
      <c r="E3" s="171"/>
      <c r="F3" s="170"/>
      <c r="G3" s="179"/>
    </row>
    <row r="4" spans="1:7" ht="39" x14ac:dyDescent="0.25">
      <c r="A4" s="174" t="s">
        <v>188</v>
      </c>
      <c r="B4" s="173"/>
      <c r="C4" s="173"/>
      <c r="D4" s="105" t="s">
        <v>197</v>
      </c>
      <c r="E4" s="171"/>
      <c r="F4" s="170"/>
      <c r="G4" s="68"/>
    </row>
    <row r="5" spans="1:7" ht="23.25" thickBot="1" x14ac:dyDescent="0.3">
      <c r="A5" s="172">
        <f>A8+A20+A14+A24</f>
        <v>20</v>
      </c>
      <c r="B5" s="169"/>
      <c r="C5" s="169"/>
      <c r="D5" s="145"/>
      <c r="E5" s="171"/>
      <c r="F5" s="170"/>
      <c r="G5" s="68"/>
    </row>
    <row r="6" spans="1:7" ht="24.75" x14ac:dyDescent="0.25">
      <c r="A6" s="169"/>
      <c r="B6" s="168" t="s">
        <v>186</v>
      </c>
      <c r="C6" s="167">
        <f>A5</f>
        <v>20</v>
      </c>
      <c r="D6" s="166" t="s">
        <v>185</v>
      </c>
      <c r="E6" s="141"/>
      <c r="F6" s="105"/>
      <c r="G6" s="68"/>
    </row>
    <row r="7" spans="1:7" ht="59.25" thickBot="1" x14ac:dyDescent="0.3">
      <c r="A7" s="140" t="s">
        <v>184</v>
      </c>
      <c r="B7" s="139" t="s">
        <v>183</v>
      </c>
      <c r="C7" s="138" t="s">
        <v>14</v>
      </c>
      <c r="D7" s="137" t="s">
        <v>182</v>
      </c>
      <c r="E7" s="209" t="s">
        <v>16</v>
      </c>
      <c r="F7" s="208" t="s">
        <v>17</v>
      </c>
      <c r="G7" s="68"/>
    </row>
    <row r="8" spans="1:7" s="164" customFormat="1" ht="32.25" customHeight="1" thickBot="1" x14ac:dyDescent="0.3">
      <c r="A8" s="244">
        <v>6</v>
      </c>
      <c r="B8" s="161">
        <f>A8/2</f>
        <v>3</v>
      </c>
      <c r="C8" s="160"/>
      <c r="D8" s="422" t="s">
        <v>343</v>
      </c>
      <c r="E8" s="423"/>
      <c r="F8" s="424"/>
      <c r="G8" s="239"/>
    </row>
    <row r="9" spans="1:7" s="163" customFormat="1" outlineLevel="1" x14ac:dyDescent="0.25">
      <c r="A9" s="123"/>
      <c r="B9" s="122"/>
      <c r="C9" s="121"/>
      <c r="D9" s="425" t="s">
        <v>164</v>
      </c>
      <c r="E9" s="426"/>
      <c r="F9" s="427"/>
      <c r="G9" s="240"/>
    </row>
    <row r="10" spans="1:7" outlineLevel="1" x14ac:dyDescent="0.25">
      <c r="A10" s="119"/>
      <c r="B10" s="118"/>
      <c r="C10" s="118"/>
      <c r="D10" s="216" t="s">
        <v>163</v>
      </c>
      <c r="E10" s="117"/>
      <c r="F10" s="116"/>
      <c r="G10" s="68"/>
    </row>
    <row r="11" spans="1:7" x14ac:dyDescent="0.25">
      <c r="A11" s="158"/>
      <c r="B11" s="118"/>
      <c r="C11" s="156">
        <v>1</v>
      </c>
      <c r="D11" s="210" t="s">
        <v>344</v>
      </c>
      <c r="E11" s="205"/>
      <c r="F11" s="204"/>
      <c r="G11" s="68"/>
    </row>
    <row r="12" spans="1:7" x14ac:dyDescent="0.25">
      <c r="A12" s="162"/>
      <c r="B12" s="118"/>
      <c r="C12" s="156">
        <f>C11+1</f>
        <v>2</v>
      </c>
      <c r="D12" s="210" t="s">
        <v>345</v>
      </c>
      <c r="E12" s="205"/>
      <c r="F12" s="204"/>
      <c r="G12" s="68"/>
    </row>
    <row r="13" spans="1:7" ht="17.25" customHeight="1" thickBot="1" x14ac:dyDescent="0.3">
      <c r="A13" s="245"/>
      <c r="B13" s="118"/>
      <c r="C13" s="156">
        <f>C12+1</f>
        <v>3</v>
      </c>
      <c r="D13" s="210" t="s">
        <v>346</v>
      </c>
      <c r="E13" s="205"/>
      <c r="F13" s="230"/>
      <c r="G13" s="68"/>
    </row>
    <row r="14" spans="1:7" s="164" customFormat="1" ht="32.25" customHeight="1" thickBot="1" x14ac:dyDescent="0.3">
      <c r="A14" s="244">
        <v>6</v>
      </c>
      <c r="B14" s="161">
        <f>A14/2</f>
        <v>3</v>
      </c>
      <c r="C14" s="160"/>
      <c r="D14" s="422" t="s">
        <v>347</v>
      </c>
      <c r="E14" s="423"/>
      <c r="F14" s="424"/>
      <c r="G14" s="239"/>
    </row>
    <row r="15" spans="1:7" s="163" customFormat="1" hidden="1" outlineLevel="1" x14ac:dyDescent="0.25">
      <c r="A15" s="123"/>
      <c r="B15" s="122"/>
      <c r="C15" s="121"/>
      <c r="D15" s="425" t="s">
        <v>164</v>
      </c>
      <c r="E15" s="426"/>
      <c r="F15" s="427"/>
      <c r="G15" s="240"/>
    </row>
    <row r="16" spans="1:7" hidden="1" outlineLevel="1" x14ac:dyDescent="0.25">
      <c r="A16" s="119"/>
      <c r="B16" s="118"/>
      <c r="C16" s="118"/>
      <c r="D16" s="216" t="s">
        <v>163</v>
      </c>
      <c r="E16" s="117"/>
      <c r="F16" s="116"/>
      <c r="G16" s="68"/>
    </row>
    <row r="17" spans="1:7" collapsed="1" x14ac:dyDescent="0.25">
      <c r="A17" s="158"/>
      <c r="B17" s="118"/>
      <c r="C17" s="156">
        <f>C13+1</f>
        <v>4</v>
      </c>
      <c r="D17" s="210" t="s">
        <v>348</v>
      </c>
      <c r="E17" s="205"/>
      <c r="F17" s="204"/>
      <c r="G17" s="68"/>
    </row>
    <row r="18" spans="1:7" x14ac:dyDescent="0.25">
      <c r="A18" s="162"/>
      <c r="B18" s="118"/>
      <c r="C18" s="156">
        <f>C17+1</f>
        <v>5</v>
      </c>
      <c r="D18" s="210" t="s">
        <v>349</v>
      </c>
      <c r="E18" s="205"/>
      <c r="F18" s="204"/>
      <c r="G18" s="68"/>
    </row>
    <row r="19" spans="1:7" ht="17.25" customHeight="1" thickBot="1" x14ac:dyDescent="0.3">
      <c r="A19" s="245"/>
      <c r="B19" s="118"/>
      <c r="C19" s="156">
        <f>C18+1</f>
        <v>6</v>
      </c>
      <c r="D19" s="210" t="s">
        <v>350</v>
      </c>
      <c r="E19" s="205"/>
      <c r="F19" s="204"/>
      <c r="G19" s="68"/>
    </row>
    <row r="20" spans="1:7" s="164" customFormat="1" ht="15.75" thickBot="1" x14ac:dyDescent="0.3">
      <c r="A20" s="244">
        <v>2</v>
      </c>
      <c r="B20" s="161">
        <f>A20/2</f>
        <v>1</v>
      </c>
      <c r="C20" s="160"/>
      <c r="D20" s="422" t="s">
        <v>351</v>
      </c>
      <c r="E20" s="423"/>
      <c r="F20" s="424"/>
      <c r="G20" s="239"/>
    </row>
    <row r="21" spans="1:7" s="163" customFormat="1" hidden="1" outlineLevel="1" x14ac:dyDescent="0.25">
      <c r="A21" s="123"/>
      <c r="B21" s="122"/>
      <c r="C21" s="121"/>
      <c r="D21" s="425" t="s">
        <v>164</v>
      </c>
      <c r="E21" s="426"/>
      <c r="F21" s="427"/>
      <c r="G21" s="240"/>
    </row>
    <row r="22" spans="1:7" hidden="1" outlineLevel="1" x14ac:dyDescent="0.25">
      <c r="A22" s="119"/>
      <c r="B22" s="118"/>
      <c r="C22" s="118"/>
      <c r="D22" s="116" t="s">
        <v>163</v>
      </c>
      <c r="E22" s="117"/>
      <c r="F22" s="116"/>
      <c r="G22" s="68"/>
    </row>
    <row r="23" spans="1:7" ht="15.75" collapsed="1" thickBot="1" x14ac:dyDescent="0.3">
      <c r="A23" s="158"/>
      <c r="B23" s="118"/>
      <c r="C23" s="156">
        <f>C19+1</f>
        <v>7</v>
      </c>
      <c r="D23" s="210" t="s">
        <v>352</v>
      </c>
      <c r="E23" s="205"/>
      <c r="F23" s="206"/>
      <c r="G23" s="68"/>
    </row>
    <row r="24" spans="1:7" s="164" customFormat="1" ht="32.25" customHeight="1" thickBot="1" x14ac:dyDescent="0.3">
      <c r="A24" s="244">
        <v>6</v>
      </c>
      <c r="B24" s="161">
        <f>A24/2</f>
        <v>3</v>
      </c>
      <c r="C24" s="160"/>
      <c r="D24" s="422" t="s">
        <v>353</v>
      </c>
      <c r="E24" s="423"/>
      <c r="F24" s="424"/>
      <c r="G24" s="239"/>
    </row>
    <row r="25" spans="1:7" s="163" customFormat="1" hidden="1" outlineLevel="1" x14ac:dyDescent="0.25">
      <c r="A25" s="123"/>
      <c r="B25" s="122"/>
      <c r="C25" s="121"/>
      <c r="D25" s="425" t="s">
        <v>164</v>
      </c>
      <c r="E25" s="426"/>
      <c r="F25" s="427"/>
      <c r="G25" s="240"/>
    </row>
    <row r="26" spans="1:7" hidden="1" outlineLevel="1" x14ac:dyDescent="0.25">
      <c r="A26" s="119"/>
      <c r="B26" s="118"/>
      <c r="C26" s="118"/>
      <c r="D26" s="116" t="s">
        <v>163</v>
      </c>
      <c r="E26" s="117"/>
      <c r="F26" s="116"/>
      <c r="G26" s="68"/>
    </row>
    <row r="27" spans="1:7" ht="72" collapsed="1" x14ac:dyDescent="0.25">
      <c r="A27" s="158"/>
      <c r="B27" s="118"/>
      <c r="C27" s="156">
        <f>C23+1</f>
        <v>8</v>
      </c>
      <c r="D27" s="210" t="s">
        <v>354</v>
      </c>
      <c r="E27" s="205"/>
      <c r="F27" s="206"/>
      <c r="G27" s="68"/>
    </row>
    <row r="28" spans="1:7" ht="133.5" customHeight="1" x14ac:dyDescent="0.25">
      <c r="A28" s="157"/>
      <c r="B28" s="118"/>
      <c r="C28" s="156">
        <f>C27+1</f>
        <v>9</v>
      </c>
      <c r="D28" s="210" t="s">
        <v>355</v>
      </c>
      <c r="E28" s="205"/>
      <c r="F28" s="204"/>
      <c r="G28" s="68"/>
    </row>
    <row r="29" spans="1:7" x14ac:dyDescent="0.25">
      <c r="A29" s="92"/>
      <c r="B29" s="154"/>
      <c r="C29" s="71"/>
      <c r="D29" s="203"/>
      <c r="E29" s="153"/>
      <c r="F29" s="152"/>
      <c r="G29" s="68"/>
    </row>
    <row r="30" spans="1:7" x14ac:dyDescent="0.25">
      <c r="A30" s="92"/>
      <c r="B30" s="154"/>
      <c r="C30" s="71"/>
      <c r="D30" s="203"/>
      <c r="E30" s="153"/>
      <c r="F30" s="152"/>
      <c r="G30" s="68"/>
    </row>
    <row r="31" spans="1:7" ht="15.75" thickBot="1" x14ac:dyDescent="0.3">
      <c r="A31" s="92"/>
      <c r="B31" s="154"/>
      <c r="C31" s="71"/>
      <c r="D31" s="203"/>
      <c r="E31" s="153"/>
      <c r="F31" s="152"/>
      <c r="G31" s="68"/>
    </row>
    <row r="32" spans="1:7" ht="39" x14ac:dyDescent="0.25">
      <c r="A32" s="151" t="s">
        <v>188</v>
      </c>
      <c r="B32" s="147"/>
      <c r="C32" s="146"/>
      <c r="D32" s="105" t="s">
        <v>187</v>
      </c>
      <c r="E32" s="150"/>
      <c r="F32" s="149"/>
      <c r="G32" s="68"/>
    </row>
    <row r="33" spans="1:7" ht="25.5" thickBot="1" x14ac:dyDescent="0.3">
      <c r="A33" s="148">
        <f>A36+A44+A56+A51</f>
        <v>28</v>
      </c>
      <c r="B33" s="147"/>
      <c r="C33" s="146"/>
      <c r="D33" s="145"/>
      <c r="E33" s="141"/>
      <c r="F33" s="105"/>
      <c r="G33" s="68"/>
    </row>
    <row r="34" spans="1:7" ht="24.75" x14ac:dyDescent="0.25">
      <c r="A34" s="144"/>
      <c r="B34" s="143" t="s">
        <v>186</v>
      </c>
      <c r="C34" s="142">
        <v>28</v>
      </c>
      <c r="D34" s="105" t="s">
        <v>185</v>
      </c>
      <c r="E34" s="141"/>
      <c r="F34" s="105"/>
      <c r="G34" s="68"/>
    </row>
    <row r="35" spans="1:7" s="115" customFormat="1" ht="59.25" thickBot="1" x14ac:dyDescent="0.3">
      <c r="A35" s="140" t="s">
        <v>184</v>
      </c>
      <c r="B35" s="139" t="s">
        <v>183</v>
      </c>
      <c r="C35" s="138" t="s">
        <v>14</v>
      </c>
      <c r="D35" s="137" t="s">
        <v>182</v>
      </c>
      <c r="E35" s="209" t="s">
        <v>16</v>
      </c>
      <c r="F35" s="208" t="s">
        <v>17</v>
      </c>
      <c r="G35" s="243"/>
    </row>
    <row r="36" spans="1:7" s="115" customFormat="1" ht="32.25" customHeight="1" thickBot="1" x14ac:dyDescent="0.3">
      <c r="A36" s="244">
        <v>10</v>
      </c>
      <c r="B36" s="124">
        <f>A36/2</f>
        <v>5</v>
      </c>
      <c r="C36" s="113"/>
      <c r="D36" s="428" t="s">
        <v>181</v>
      </c>
      <c r="E36" s="429"/>
      <c r="F36" s="430"/>
      <c r="G36" s="243"/>
    </row>
    <row r="37" spans="1:7" s="120" customFormat="1" ht="15.75" hidden="1" outlineLevel="1" x14ac:dyDescent="0.25">
      <c r="A37" s="123"/>
      <c r="B37" s="122"/>
      <c r="C37" s="121"/>
      <c r="D37" s="425" t="s">
        <v>164</v>
      </c>
      <c r="E37" s="426"/>
      <c r="F37" s="427"/>
      <c r="G37" s="242"/>
    </row>
    <row r="38" spans="1:7" s="115" customFormat="1" ht="15.75" hidden="1" outlineLevel="1" x14ac:dyDescent="0.25">
      <c r="A38" s="119"/>
      <c r="B38" s="118"/>
      <c r="C38" s="118"/>
      <c r="D38" s="116" t="s">
        <v>163</v>
      </c>
      <c r="E38" s="117"/>
      <c r="F38" s="116"/>
      <c r="G38" s="243"/>
    </row>
    <row r="39" spans="1:7" collapsed="1" x14ac:dyDescent="0.25">
      <c r="A39" s="130"/>
      <c r="B39" s="113"/>
      <c r="C39" s="112">
        <f>C28+1</f>
        <v>10</v>
      </c>
      <c r="D39" s="134" t="s">
        <v>356</v>
      </c>
      <c r="E39" s="207"/>
      <c r="F39" s="206"/>
      <c r="G39" s="68"/>
    </row>
    <row r="40" spans="1:7" x14ac:dyDescent="0.25">
      <c r="A40" s="129"/>
      <c r="B40" s="113"/>
      <c r="C40" s="112">
        <f>C39+1</f>
        <v>11</v>
      </c>
      <c r="D40" s="134" t="s">
        <v>179</v>
      </c>
      <c r="E40" s="207"/>
      <c r="F40" s="206"/>
      <c r="G40" s="68"/>
    </row>
    <row r="41" spans="1:7" x14ac:dyDescent="0.25">
      <c r="A41" s="129"/>
      <c r="B41" s="113"/>
      <c r="C41" s="112">
        <f>C40+1</f>
        <v>12</v>
      </c>
      <c r="D41" s="133" t="s">
        <v>357</v>
      </c>
      <c r="E41" s="207"/>
      <c r="F41" s="206"/>
      <c r="G41" s="68"/>
    </row>
    <row r="42" spans="1:7" ht="28.5" x14ac:dyDescent="0.25">
      <c r="A42" s="129"/>
      <c r="B42" s="113"/>
      <c r="C42" s="112">
        <f>C41+1</f>
        <v>13</v>
      </c>
      <c r="D42" s="133" t="s">
        <v>177</v>
      </c>
      <c r="E42" s="207"/>
      <c r="F42" s="206"/>
      <c r="G42" s="68"/>
    </row>
    <row r="43" spans="1:7" ht="15.75" thickBot="1" x14ac:dyDescent="0.3">
      <c r="A43" s="132"/>
      <c r="B43" s="113"/>
      <c r="C43" s="112">
        <f t="shared" ref="C43" si="0">C42+1</f>
        <v>14</v>
      </c>
      <c r="D43" s="127" t="s">
        <v>176</v>
      </c>
      <c r="E43" s="207"/>
      <c r="F43" s="206"/>
      <c r="G43" s="68"/>
    </row>
    <row r="44" spans="1:7" s="115" customFormat="1" ht="32.25" customHeight="1" thickBot="1" x14ac:dyDescent="0.3">
      <c r="A44" s="244">
        <v>10</v>
      </c>
      <c r="B44" s="124">
        <f>A44/2</f>
        <v>5</v>
      </c>
      <c r="C44" s="113"/>
      <c r="D44" s="428" t="s">
        <v>358</v>
      </c>
      <c r="E44" s="429"/>
      <c r="F44" s="430"/>
      <c r="G44" s="243"/>
    </row>
    <row r="45" spans="1:7" s="120" customFormat="1" ht="15.75" hidden="1" outlineLevel="1" x14ac:dyDescent="0.25">
      <c r="A45" s="123"/>
      <c r="B45" s="122"/>
      <c r="C45" s="121"/>
      <c r="D45" s="425" t="s">
        <v>164</v>
      </c>
      <c r="E45" s="426"/>
      <c r="F45" s="427"/>
      <c r="G45" s="242"/>
    </row>
    <row r="46" spans="1:7" s="115" customFormat="1" ht="15.75" hidden="1" outlineLevel="1" x14ac:dyDescent="0.25">
      <c r="A46" s="119"/>
      <c r="B46" s="118"/>
      <c r="C46" s="118"/>
      <c r="D46" s="116" t="s">
        <v>163</v>
      </c>
      <c r="E46" s="117"/>
      <c r="F46" s="116"/>
      <c r="G46" s="243"/>
    </row>
    <row r="47" spans="1:7" ht="16.5" customHeight="1" collapsed="1" x14ac:dyDescent="0.25">
      <c r="A47" s="130"/>
      <c r="B47" s="113"/>
      <c r="C47" s="112">
        <f>C43+1</f>
        <v>15</v>
      </c>
      <c r="D47" s="128" t="s">
        <v>359</v>
      </c>
      <c r="E47" s="207"/>
      <c r="F47" s="206"/>
      <c r="G47" s="68"/>
    </row>
    <row r="48" spans="1:7" x14ac:dyDescent="0.25">
      <c r="A48" s="129"/>
      <c r="B48" s="113"/>
      <c r="C48" s="112">
        <f>C47+1</f>
        <v>16</v>
      </c>
      <c r="D48" s="128" t="s">
        <v>173</v>
      </c>
      <c r="E48" s="207"/>
      <c r="F48" s="206"/>
      <c r="G48" s="68"/>
    </row>
    <row r="49" spans="1:7" ht="28.5" x14ac:dyDescent="0.25">
      <c r="A49" s="129"/>
      <c r="B49" s="113"/>
      <c r="C49" s="112">
        <f t="shared" ref="C49:C50" si="1">C48+1</f>
        <v>17</v>
      </c>
      <c r="D49" s="128" t="s">
        <v>360</v>
      </c>
      <c r="E49" s="207"/>
      <c r="F49" s="206"/>
      <c r="G49" s="68"/>
    </row>
    <row r="50" spans="1:7" ht="15.75" thickBot="1" x14ac:dyDescent="0.3">
      <c r="A50" s="129"/>
      <c r="B50" s="113"/>
      <c r="C50" s="112">
        <f t="shared" si="1"/>
        <v>18</v>
      </c>
      <c r="D50" s="127" t="s">
        <v>171</v>
      </c>
      <c r="E50" s="207"/>
      <c r="F50" s="206"/>
      <c r="G50" s="68"/>
    </row>
    <row r="51" spans="1:7" s="115" customFormat="1" ht="16.5" thickBot="1" x14ac:dyDescent="0.3">
      <c r="A51" s="244">
        <v>2</v>
      </c>
      <c r="B51" s="124">
        <f>A51/2</f>
        <v>1</v>
      </c>
      <c r="C51" s="113"/>
      <c r="D51" s="428" t="s">
        <v>170</v>
      </c>
      <c r="E51" s="429"/>
      <c r="F51" s="430"/>
      <c r="G51" s="243"/>
    </row>
    <row r="52" spans="1:7" s="120" customFormat="1" ht="15.75" hidden="1" outlineLevel="1" x14ac:dyDescent="0.25">
      <c r="A52" s="123"/>
      <c r="B52" s="122"/>
      <c r="C52" s="121"/>
      <c r="D52" s="425" t="s">
        <v>164</v>
      </c>
      <c r="E52" s="426"/>
      <c r="F52" s="427"/>
      <c r="G52" s="242"/>
    </row>
    <row r="53" spans="1:7" s="115" customFormat="1" ht="15.75" hidden="1" outlineLevel="1" x14ac:dyDescent="0.25">
      <c r="A53" s="119"/>
      <c r="B53" s="118"/>
      <c r="C53" s="118"/>
      <c r="D53" s="116" t="s">
        <v>163</v>
      </c>
      <c r="E53" s="117"/>
      <c r="F53" s="116"/>
      <c r="G53" s="243"/>
    </row>
    <row r="54" spans="1:7" collapsed="1" x14ac:dyDescent="0.25">
      <c r="A54" s="130"/>
      <c r="B54" s="113"/>
      <c r="C54" s="112">
        <f>C50+1</f>
        <v>19</v>
      </c>
      <c r="D54" s="111" t="s">
        <v>361</v>
      </c>
      <c r="E54" s="207"/>
      <c r="F54" s="206"/>
      <c r="G54" s="68"/>
    </row>
    <row r="55" spans="1:7" ht="15.75" thickBot="1" x14ac:dyDescent="0.3">
      <c r="A55" s="129"/>
      <c r="B55" s="113"/>
      <c r="C55" s="112">
        <f>C54+1</f>
        <v>20</v>
      </c>
      <c r="D55" s="127" t="s">
        <v>166</v>
      </c>
      <c r="E55" s="207"/>
      <c r="F55" s="206"/>
      <c r="G55" s="68"/>
    </row>
    <row r="56" spans="1:7" s="115" customFormat="1" ht="16.5" thickBot="1" x14ac:dyDescent="0.3">
      <c r="A56" s="244">
        <v>6</v>
      </c>
      <c r="B56" s="124">
        <f>A56/2</f>
        <v>3</v>
      </c>
      <c r="C56" s="113"/>
      <c r="D56" s="428" t="s">
        <v>362</v>
      </c>
      <c r="E56" s="429"/>
      <c r="F56" s="430"/>
      <c r="G56" s="243"/>
    </row>
    <row r="57" spans="1:7" s="120" customFormat="1" ht="15.75" hidden="1" outlineLevel="1" x14ac:dyDescent="0.25">
      <c r="A57" s="123"/>
      <c r="B57" s="122"/>
      <c r="C57" s="121"/>
      <c r="D57" s="425" t="s">
        <v>164</v>
      </c>
      <c r="E57" s="426"/>
      <c r="F57" s="427"/>
      <c r="G57" s="242"/>
    </row>
    <row r="58" spans="1:7" s="115" customFormat="1" ht="15.75" hidden="1" outlineLevel="1" x14ac:dyDescent="0.25">
      <c r="A58" s="119"/>
      <c r="B58" s="118"/>
      <c r="C58" s="118"/>
      <c r="D58" s="116" t="s">
        <v>163</v>
      </c>
      <c r="E58" s="117"/>
      <c r="F58" s="116"/>
      <c r="G58" s="243"/>
    </row>
    <row r="59" spans="1:7" ht="28.5" collapsed="1" x14ac:dyDescent="0.25">
      <c r="A59" s="114"/>
      <c r="B59" s="113"/>
      <c r="C59" s="112">
        <f>C55+1</f>
        <v>21</v>
      </c>
      <c r="D59" s="111" t="s">
        <v>363</v>
      </c>
      <c r="E59" s="205"/>
      <c r="F59" s="204"/>
      <c r="G59" s="68"/>
    </row>
    <row r="60" spans="1:7" x14ac:dyDescent="0.25">
      <c r="A60" s="92"/>
      <c r="B60" s="91"/>
      <c r="C60" s="90"/>
      <c r="D60" s="203"/>
      <c r="E60" s="108"/>
      <c r="F60" s="106"/>
      <c r="G60" s="68"/>
    </row>
    <row r="61" spans="1:7" x14ac:dyDescent="0.25">
      <c r="A61" s="92"/>
      <c r="B61" s="91"/>
      <c r="C61" s="90"/>
      <c r="D61" s="203"/>
      <c r="E61" s="202"/>
      <c r="F61" s="106"/>
      <c r="G61" s="68"/>
    </row>
    <row r="62" spans="1:7" ht="24.75" outlineLevel="1" x14ac:dyDescent="0.25">
      <c r="A62" s="92"/>
      <c r="B62" s="91"/>
      <c r="C62" s="90"/>
      <c r="D62" s="105" t="s">
        <v>161</v>
      </c>
      <c r="E62" s="202"/>
      <c r="F62" s="103"/>
      <c r="G62" s="68"/>
    </row>
    <row r="63" spans="1:7" outlineLevel="1" x14ac:dyDescent="0.25">
      <c r="A63" s="92"/>
      <c r="B63" s="91"/>
      <c r="C63" s="90"/>
      <c r="D63" s="102"/>
      <c r="E63" s="101"/>
      <c r="F63" s="68"/>
      <c r="G63" s="68"/>
    </row>
    <row r="64" spans="1:7" ht="30" outlineLevel="1" x14ac:dyDescent="0.25">
      <c r="A64" s="92"/>
      <c r="B64" s="91"/>
      <c r="C64" s="90"/>
      <c r="D64" s="99" t="s">
        <v>160</v>
      </c>
      <c r="E64" s="100"/>
      <c r="F64" s="70"/>
      <c r="G64" s="68"/>
    </row>
    <row r="65" spans="1:7" ht="15.75" outlineLevel="1" x14ac:dyDescent="0.25">
      <c r="A65" s="92"/>
      <c r="B65" s="91"/>
      <c r="C65" s="90"/>
      <c r="D65" s="99" t="s">
        <v>243</v>
      </c>
      <c r="E65" s="100"/>
      <c r="F65" s="70"/>
      <c r="G65" s="68"/>
    </row>
    <row r="66" spans="1:7" ht="15.75" outlineLevel="1" x14ac:dyDescent="0.25">
      <c r="A66" s="92"/>
      <c r="B66" s="91"/>
      <c r="C66" s="90"/>
      <c r="D66" s="99" t="s">
        <v>242</v>
      </c>
      <c r="E66" s="98"/>
      <c r="F66" s="97"/>
      <c r="G66" s="68"/>
    </row>
    <row r="67" spans="1:7" outlineLevel="1" x14ac:dyDescent="0.25">
      <c r="A67" s="92"/>
      <c r="B67" s="91"/>
      <c r="C67" s="90"/>
      <c r="D67" s="96"/>
      <c r="E67" s="94"/>
      <c r="F67" s="93"/>
      <c r="G67" s="68"/>
    </row>
    <row r="68" spans="1:7" outlineLevel="1" x14ac:dyDescent="0.25">
      <c r="A68" s="92"/>
      <c r="B68" s="91"/>
      <c r="C68" s="200"/>
      <c r="D68" s="96"/>
      <c r="E68" s="78"/>
      <c r="F68" s="77"/>
      <c r="G68" s="68"/>
    </row>
    <row r="69" spans="1:7" outlineLevel="1" x14ac:dyDescent="0.25">
      <c r="A69" s="92"/>
      <c r="B69" s="91"/>
      <c r="C69" s="200"/>
      <c r="D69" s="89" t="s">
        <v>157</v>
      </c>
      <c r="E69" s="88"/>
      <c r="F69" s="87"/>
      <c r="G69" s="68"/>
    </row>
    <row r="70" spans="1:7" ht="15.75" outlineLevel="1" thickBot="1" x14ac:dyDescent="0.3">
      <c r="A70" s="76"/>
      <c r="B70" s="75"/>
      <c r="C70" s="113"/>
      <c r="D70" s="89"/>
      <c r="E70" s="88"/>
      <c r="F70" s="87"/>
      <c r="G70" s="68"/>
    </row>
    <row r="71" spans="1:7" ht="72" outlineLevel="1" x14ac:dyDescent="0.25">
      <c r="A71" s="76"/>
      <c r="B71" s="75"/>
      <c r="C71" s="113"/>
      <c r="D71" s="86" t="s">
        <v>156</v>
      </c>
      <c r="E71" s="85"/>
      <c r="F71" s="84"/>
      <c r="G71" s="68"/>
    </row>
    <row r="72" spans="1:7" outlineLevel="1" x14ac:dyDescent="0.25">
      <c r="A72" s="76"/>
      <c r="B72" s="75"/>
      <c r="C72" s="113"/>
      <c r="D72" s="83"/>
      <c r="E72" s="78"/>
      <c r="F72" s="82"/>
      <c r="G72" s="68"/>
    </row>
    <row r="73" spans="1:7" ht="28.5" outlineLevel="1" x14ac:dyDescent="0.25">
      <c r="A73" s="76"/>
      <c r="B73" s="75"/>
      <c r="C73" s="113"/>
      <c r="D73" s="83" t="s">
        <v>155</v>
      </c>
      <c r="E73" s="78"/>
      <c r="F73" s="82"/>
      <c r="G73" s="68"/>
    </row>
    <row r="74" spans="1:7" ht="29.25" outlineLevel="1" x14ac:dyDescent="0.25">
      <c r="A74" s="76"/>
      <c r="B74" s="75"/>
      <c r="C74" s="113"/>
      <c r="D74" s="83" t="s">
        <v>154</v>
      </c>
      <c r="E74" s="78"/>
      <c r="F74" s="82"/>
      <c r="G74" s="68"/>
    </row>
    <row r="75" spans="1:7" ht="29.25" outlineLevel="1" x14ac:dyDescent="0.25">
      <c r="A75" s="76"/>
      <c r="B75" s="75"/>
      <c r="C75" s="113"/>
      <c r="D75" s="83" t="s">
        <v>153</v>
      </c>
      <c r="E75" s="78"/>
      <c r="F75" s="82"/>
      <c r="G75" s="68"/>
    </row>
    <row r="76" spans="1:7" ht="15.75" outlineLevel="1" thickBot="1" x14ac:dyDescent="0.3">
      <c r="A76" s="76"/>
      <c r="B76" s="75"/>
      <c r="C76" s="113"/>
      <c r="D76" s="81" t="s">
        <v>152</v>
      </c>
      <c r="E76" s="80"/>
      <c r="F76" s="79"/>
      <c r="G76" s="68"/>
    </row>
    <row r="77" spans="1:7" outlineLevel="1" x14ac:dyDescent="0.25">
      <c r="A77" s="76"/>
      <c r="B77" s="75"/>
      <c r="C77" s="113"/>
      <c r="D77" s="77"/>
      <c r="E77" s="78"/>
      <c r="F77" s="77"/>
      <c r="G77" s="68"/>
    </row>
    <row r="78" spans="1:7" outlineLevel="1" x14ac:dyDescent="0.25">
      <c r="A78" s="76"/>
      <c r="B78" s="75"/>
      <c r="C78" s="113"/>
      <c r="D78" s="77"/>
      <c r="E78" s="78"/>
      <c r="F78" s="77"/>
      <c r="G78" s="68"/>
    </row>
    <row r="79" spans="1:7" ht="24.75" outlineLevel="1" x14ac:dyDescent="0.25">
      <c r="A79" s="76"/>
      <c r="B79" s="75"/>
      <c r="C79" s="74"/>
      <c r="D79" s="72"/>
      <c r="E79" s="73"/>
      <c r="F79" s="72"/>
      <c r="G79" s="68"/>
    </row>
    <row r="80" spans="1:7" x14ac:dyDescent="0.25">
      <c r="C80" s="68"/>
      <c r="D80" s="67"/>
      <c r="E80" s="66"/>
    </row>
    <row r="81" spans="1:13" x14ac:dyDescent="0.25">
      <c r="D81" s="63"/>
      <c r="E81" s="63"/>
      <c r="F81" s="63"/>
    </row>
    <row r="82" spans="1:13" x14ac:dyDescent="0.25">
      <c r="C82" s="68"/>
      <c r="D82" s="67"/>
      <c r="E82" s="66"/>
    </row>
    <row r="83" spans="1:13" ht="15.75" x14ac:dyDescent="0.25">
      <c r="C83" s="68"/>
      <c r="D83" s="70"/>
      <c r="E83" s="66"/>
    </row>
    <row r="84" spans="1:13" ht="15.75" x14ac:dyDescent="0.25">
      <c r="C84" s="68"/>
      <c r="D84" s="70"/>
      <c r="E84" s="66"/>
    </row>
    <row r="85" spans="1:13" ht="15.75" x14ac:dyDescent="0.25">
      <c r="C85" s="68"/>
      <c r="D85" s="70"/>
      <c r="E85" s="66"/>
    </row>
    <row r="86" spans="1:13" x14ac:dyDescent="0.25">
      <c r="C86" s="68"/>
      <c r="D86" s="69"/>
      <c r="E86" s="66"/>
    </row>
    <row r="87" spans="1:13" s="64" customFormat="1" ht="15.75" x14ac:dyDescent="0.25">
      <c r="A87" s="63"/>
      <c r="B87" s="63"/>
      <c r="C87" s="68"/>
      <c r="D87" s="70"/>
      <c r="E87" s="66"/>
      <c r="G87" s="63"/>
      <c r="H87" s="63"/>
      <c r="I87" s="63"/>
      <c r="J87" s="63"/>
      <c r="K87" s="63"/>
      <c r="L87" s="63"/>
      <c r="M87" s="63"/>
    </row>
    <row r="88" spans="1:13" s="64" customFormat="1" ht="15.75" x14ac:dyDescent="0.25">
      <c r="A88" s="63"/>
      <c r="B88" s="63"/>
      <c r="C88" s="68"/>
      <c r="D88" s="70"/>
      <c r="E88" s="66"/>
      <c r="G88" s="63"/>
      <c r="H88" s="63"/>
      <c r="I88" s="63"/>
      <c r="J88" s="63"/>
      <c r="K88" s="63"/>
      <c r="L88" s="63"/>
      <c r="M88" s="63"/>
    </row>
    <row r="89" spans="1:13" s="64" customFormat="1" ht="15.75" x14ac:dyDescent="0.25">
      <c r="A89" s="63"/>
      <c r="B89" s="63"/>
      <c r="C89" s="68"/>
      <c r="D89" s="70"/>
      <c r="E89" s="66"/>
      <c r="G89" s="63"/>
      <c r="H89" s="63"/>
      <c r="I89" s="63"/>
      <c r="J89" s="63"/>
      <c r="K89" s="63"/>
      <c r="L89" s="63"/>
      <c r="M89" s="63"/>
    </row>
    <row r="90" spans="1:13" s="64" customFormat="1" x14ac:dyDescent="0.25">
      <c r="A90" s="63"/>
      <c r="B90" s="63"/>
      <c r="C90" s="68"/>
      <c r="D90" s="69"/>
      <c r="E90" s="66"/>
      <c r="G90" s="63"/>
      <c r="H90" s="63"/>
      <c r="I90" s="63"/>
      <c r="J90" s="63"/>
      <c r="K90" s="63"/>
      <c r="L90" s="63"/>
      <c r="M90" s="63"/>
    </row>
    <row r="91" spans="1:13" s="64" customFormat="1" ht="15.75" x14ac:dyDescent="0.25">
      <c r="A91" s="63"/>
      <c r="B91" s="63"/>
      <c r="C91" s="68"/>
      <c r="D91" s="70"/>
      <c r="E91" s="66"/>
      <c r="G91" s="63"/>
      <c r="H91" s="63"/>
      <c r="I91" s="63"/>
      <c r="J91" s="63"/>
      <c r="K91" s="63"/>
      <c r="L91" s="63"/>
      <c r="M91" s="63"/>
    </row>
    <row r="92" spans="1:13" s="64" customFormat="1" ht="15.75" x14ac:dyDescent="0.25">
      <c r="A92" s="63"/>
      <c r="B92" s="63"/>
      <c r="C92" s="68"/>
      <c r="D92" s="70"/>
      <c r="E92" s="66"/>
      <c r="G92" s="63"/>
      <c r="H92" s="63"/>
      <c r="I92" s="63"/>
      <c r="J92" s="63"/>
      <c r="K92" s="63"/>
      <c r="L92" s="63"/>
      <c r="M92" s="63"/>
    </row>
    <row r="93" spans="1:13" s="64" customFormat="1" ht="15.75" x14ac:dyDescent="0.25">
      <c r="A93" s="63"/>
      <c r="B93" s="63"/>
      <c r="C93" s="68"/>
      <c r="D93" s="70"/>
      <c r="E93" s="66"/>
      <c r="G93" s="63"/>
      <c r="H93" s="63"/>
      <c r="I93" s="63"/>
      <c r="J93" s="63"/>
      <c r="K93" s="63"/>
      <c r="L93" s="63"/>
      <c r="M93" s="63"/>
    </row>
    <row r="94" spans="1:13" s="64" customFormat="1" x14ac:dyDescent="0.25">
      <c r="A94" s="63"/>
      <c r="B94" s="63"/>
      <c r="C94" s="68"/>
      <c r="D94" s="69"/>
      <c r="E94" s="66"/>
      <c r="G94" s="63"/>
      <c r="H94" s="63"/>
      <c r="I94" s="63"/>
      <c r="J94" s="63"/>
      <c r="K94" s="63"/>
      <c r="L94" s="63"/>
      <c r="M94" s="63"/>
    </row>
    <row r="95" spans="1:13" s="64" customFormat="1" ht="15.75" x14ac:dyDescent="0.25">
      <c r="A95" s="63"/>
      <c r="B95" s="63"/>
      <c r="C95" s="68"/>
      <c r="D95" s="70"/>
      <c r="E95" s="66"/>
      <c r="G95" s="63"/>
      <c r="H95" s="63"/>
      <c r="I95" s="63"/>
      <c r="J95" s="63"/>
      <c r="K95" s="63"/>
      <c r="L95" s="63"/>
      <c r="M95" s="63"/>
    </row>
    <row r="96" spans="1:13" s="64" customFormat="1" ht="15.75" x14ac:dyDescent="0.25">
      <c r="A96" s="63"/>
      <c r="B96" s="63"/>
      <c r="C96" s="68"/>
      <c r="D96" s="70"/>
      <c r="E96" s="66"/>
      <c r="G96" s="63"/>
      <c r="H96" s="63"/>
      <c r="I96" s="63"/>
      <c r="J96" s="63"/>
      <c r="K96" s="63"/>
      <c r="L96" s="63"/>
      <c r="M96" s="63"/>
    </row>
    <row r="97" spans="1:13" s="64" customFormat="1" ht="15.75" x14ac:dyDescent="0.25">
      <c r="A97" s="63"/>
      <c r="B97" s="63"/>
      <c r="C97" s="68"/>
      <c r="D97" s="70"/>
      <c r="E97" s="66"/>
      <c r="G97" s="63"/>
      <c r="H97" s="63"/>
      <c r="I97" s="63"/>
      <c r="J97" s="63"/>
      <c r="K97" s="63"/>
      <c r="L97" s="63"/>
      <c r="M97" s="63"/>
    </row>
    <row r="98" spans="1:13" s="64" customFormat="1" x14ac:dyDescent="0.25">
      <c r="A98" s="63"/>
      <c r="B98" s="63"/>
      <c r="C98" s="68"/>
      <c r="D98" s="69"/>
      <c r="E98" s="66"/>
      <c r="G98" s="63"/>
      <c r="H98" s="63"/>
      <c r="I98" s="63"/>
      <c r="J98" s="63"/>
      <c r="K98" s="63"/>
      <c r="L98" s="63"/>
      <c r="M98" s="63"/>
    </row>
    <row r="99" spans="1:13" s="64" customFormat="1" ht="15.75" x14ac:dyDescent="0.25">
      <c r="A99" s="63"/>
      <c r="B99" s="63"/>
      <c r="C99" s="68"/>
      <c r="D99" s="70"/>
      <c r="E99" s="66"/>
      <c r="G99" s="63"/>
      <c r="H99" s="63"/>
      <c r="I99" s="63"/>
      <c r="J99" s="63"/>
      <c r="K99" s="63"/>
      <c r="L99" s="63"/>
      <c r="M99" s="63"/>
    </row>
    <row r="100" spans="1:13" s="64" customFormat="1" ht="15.75" x14ac:dyDescent="0.25">
      <c r="A100" s="63"/>
      <c r="B100" s="63"/>
      <c r="C100" s="68"/>
      <c r="D100" s="70"/>
      <c r="E100" s="66"/>
      <c r="G100" s="63"/>
      <c r="H100" s="63"/>
      <c r="I100" s="63"/>
      <c r="J100" s="63"/>
      <c r="K100" s="63"/>
      <c r="L100" s="63"/>
      <c r="M100" s="63"/>
    </row>
    <row r="101" spans="1:13" s="64" customFormat="1" ht="15.75" x14ac:dyDescent="0.25">
      <c r="A101" s="63"/>
      <c r="B101" s="63"/>
      <c r="C101" s="68"/>
      <c r="D101" s="70"/>
      <c r="E101" s="66"/>
      <c r="G101" s="63"/>
      <c r="H101" s="63"/>
      <c r="I101" s="63"/>
      <c r="J101" s="63"/>
      <c r="K101" s="63"/>
      <c r="L101" s="63"/>
      <c r="M101" s="63"/>
    </row>
    <row r="102" spans="1:13" s="64" customFormat="1" x14ac:dyDescent="0.25">
      <c r="A102" s="63"/>
      <c r="B102" s="63"/>
      <c r="C102" s="68"/>
      <c r="D102" s="69"/>
      <c r="E102" s="66"/>
      <c r="G102" s="63"/>
      <c r="H102" s="63"/>
      <c r="I102" s="63"/>
      <c r="J102" s="63"/>
      <c r="K102" s="63"/>
      <c r="L102" s="63"/>
      <c r="M102" s="63"/>
    </row>
    <row r="103" spans="1:13" s="64" customFormat="1" ht="15.75" x14ac:dyDescent="0.25">
      <c r="A103" s="63"/>
      <c r="B103" s="63"/>
      <c r="C103" s="68"/>
      <c r="D103" s="70"/>
      <c r="E103" s="66"/>
      <c r="G103" s="63"/>
      <c r="H103" s="63"/>
      <c r="I103" s="63"/>
      <c r="J103" s="63"/>
      <c r="K103" s="63"/>
      <c r="L103" s="63"/>
      <c r="M103" s="63"/>
    </row>
    <row r="104" spans="1:13" s="64" customFormat="1" ht="15.75" x14ac:dyDescent="0.25">
      <c r="A104" s="63"/>
      <c r="B104" s="63"/>
      <c r="C104" s="68"/>
      <c r="D104" s="70"/>
      <c r="E104" s="66"/>
      <c r="G104" s="63"/>
      <c r="H104" s="63"/>
      <c r="I104" s="63"/>
      <c r="J104" s="63"/>
      <c r="K104" s="63"/>
      <c r="L104" s="63"/>
      <c r="M104" s="63"/>
    </row>
    <row r="105" spans="1:13" s="64" customFormat="1" ht="15.75" x14ac:dyDescent="0.25">
      <c r="A105" s="63"/>
      <c r="B105" s="63"/>
      <c r="C105" s="68"/>
      <c r="D105" s="70"/>
      <c r="E105" s="66"/>
      <c r="G105" s="63"/>
      <c r="H105" s="63"/>
      <c r="I105" s="63"/>
      <c r="J105" s="63"/>
      <c r="K105" s="63"/>
      <c r="L105" s="63"/>
      <c r="M105" s="63"/>
    </row>
    <row r="106" spans="1:13" s="64" customFormat="1" x14ac:dyDescent="0.25">
      <c r="A106" s="63"/>
      <c r="B106" s="63"/>
      <c r="C106" s="68"/>
      <c r="D106" s="69"/>
      <c r="E106" s="66"/>
      <c r="G106" s="63"/>
      <c r="H106" s="63"/>
      <c r="I106" s="63"/>
      <c r="J106" s="63"/>
      <c r="K106" s="63"/>
      <c r="L106" s="63"/>
      <c r="M106" s="63"/>
    </row>
    <row r="107" spans="1:13" x14ac:dyDescent="0.25">
      <c r="C107" s="68"/>
      <c r="D107" s="67"/>
      <c r="E107" s="66"/>
    </row>
    <row r="108" spans="1:13" x14ac:dyDescent="0.25">
      <c r="C108" s="68"/>
      <c r="D108" s="67"/>
      <c r="E108" s="66"/>
    </row>
    <row r="109" spans="1:13" x14ac:dyDescent="0.25">
      <c r="C109" s="68"/>
      <c r="D109" s="67"/>
      <c r="E109" s="66"/>
    </row>
    <row r="110" spans="1:13" x14ac:dyDescent="0.25">
      <c r="C110" s="68"/>
      <c r="D110" s="67"/>
      <c r="E110" s="66"/>
    </row>
    <row r="111" spans="1:13" x14ac:dyDescent="0.25">
      <c r="C111" s="68"/>
      <c r="D111" s="67"/>
      <c r="E111" s="66"/>
    </row>
  </sheetData>
  <mergeCells count="17">
    <mergeCell ref="D44:F44"/>
    <mergeCell ref="C1:F1"/>
    <mergeCell ref="D8:F8"/>
    <mergeCell ref="D9:F9"/>
    <mergeCell ref="D14:F14"/>
    <mergeCell ref="D15:F15"/>
    <mergeCell ref="D20:F20"/>
    <mergeCell ref="D21:F21"/>
    <mergeCell ref="D24:F24"/>
    <mergeCell ref="D25:F25"/>
    <mergeCell ref="D36:F36"/>
    <mergeCell ref="D37:F37"/>
    <mergeCell ref="D45:F45"/>
    <mergeCell ref="D51:F51"/>
    <mergeCell ref="D52:F52"/>
    <mergeCell ref="D56:F56"/>
    <mergeCell ref="D57:F57"/>
  </mergeCells>
  <pageMargins left="0.25" right="0.25" top="0.75" bottom="0.75" header="0.3" footer="0.3"/>
  <pageSetup paperSize="8" scale="99"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view="pageBreakPreview" topLeftCell="A5" zoomScale="60" zoomScaleNormal="70" workbookViewId="0">
      <selection activeCell="M18" sqref="M18"/>
    </sheetView>
  </sheetViews>
  <sheetFormatPr baseColWidth="10" defaultColWidth="9.140625" defaultRowHeight="15" x14ac:dyDescent="0.25"/>
  <cols>
    <col min="1" max="1" width="17.7109375" bestFit="1" customWidth="1"/>
    <col min="2" max="2" width="9.5703125" customWidth="1"/>
    <col min="3" max="3" width="99.28515625" customWidth="1"/>
    <col min="4" max="4" width="31.5703125" customWidth="1"/>
    <col min="5" max="6" width="30.7109375" customWidth="1"/>
  </cols>
  <sheetData>
    <row r="1" spans="1:7" ht="31.5" x14ac:dyDescent="0.25">
      <c r="A1" s="248" t="s">
        <v>408</v>
      </c>
      <c r="B1" s="449" t="s">
        <v>368</v>
      </c>
      <c r="C1" s="449"/>
      <c r="D1" s="449"/>
      <c r="E1" s="449"/>
      <c r="F1" s="449"/>
      <c r="G1" s="231"/>
    </row>
    <row r="2" spans="1:7" x14ac:dyDescent="0.25">
      <c r="A2" s="249"/>
      <c r="B2" s="249"/>
      <c r="C2" s="250"/>
      <c r="D2" s="251"/>
      <c r="E2" s="252"/>
      <c r="F2" s="252"/>
      <c r="G2" s="231"/>
    </row>
    <row r="3" spans="1:7" ht="18" x14ac:dyDescent="0.25">
      <c r="A3" s="8" t="str">
        <f>A1</f>
        <v>LOT 5</v>
      </c>
      <c r="B3" s="247" t="str">
        <f>B1</f>
        <v xml:space="preserve">MICROMOTOR </v>
      </c>
      <c r="C3" s="274"/>
      <c r="D3" s="275"/>
      <c r="E3" s="275"/>
      <c r="F3" s="276"/>
      <c r="G3" s="231"/>
    </row>
    <row r="4" spans="1:7" x14ac:dyDescent="0.25">
      <c r="A4" s="10" t="s">
        <v>2</v>
      </c>
      <c r="B4" s="450"/>
      <c r="C4" s="450"/>
      <c r="D4" s="450"/>
      <c r="E4" s="450"/>
      <c r="F4" s="450"/>
      <c r="G4" s="231"/>
    </row>
    <row r="5" spans="1:7" x14ac:dyDescent="0.25">
      <c r="A5" s="10" t="s">
        <v>3</v>
      </c>
      <c r="B5" s="450"/>
      <c r="C5" s="450"/>
      <c r="D5" s="450"/>
      <c r="E5" s="450"/>
      <c r="F5" s="450"/>
      <c r="G5" s="231"/>
    </row>
    <row r="6" spans="1:7" x14ac:dyDescent="0.25">
      <c r="A6" s="11" t="s">
        <v>4</v>
      </c>
      <c r="B6" s="450"/>
      <c r="C6" s="450"/>
      <c r="D6" s="450"/>
      <c r="E6" s="450"/>
      <c r="F6" s="450"/>
      <c r="G6" s="231"/>
    </row>
    <row r="7" spans="1:7" ht="22.5" x14ac:dyDescent="0.25">
      <c r="A7" s="253"/>
      <c r="B7" s="253"/>
      <c r="C7" s="254"/>
      <c r="D7" s="255"/>
      <c r="E7" s="254"/>
      <c r="F7" s="254"/>
      <c r="G7" s="231"/>
    </row>
    <row r="8" spans="1:7" ht="22.5" x14ac:dyDescent="0.25">
      <c r="A8" s="451" t="s">
        <v>369</v>
      </c>
      <c r="B8" s="451"/>
      <c r="C8" s="451"/>
      <c r="D8" s="451"/>
      <c r="E8" s="451"/>
      <c r="F8" s="451"/>
      <c r="G8" s="231"/>
    </row>
    <row r="9" spans="1:7" ht="24.75" x14ac:dyDescent="0.25">
      <c r="A9" s="253"/>
      <c r="B9" s="253"/>
      <c r="C9" s="256"/>
      <c r="D9" s="257"/>
      <c r="E9" s="257"/>
      <c r="F9" s="257"/>
      <c r="G9" s="231"/>
    </row>
    <row r="10" spans="1:7" ht="42" customHeight="1" x14ac:dyDescent="0.25">
      <c r="A10" s="447" t="s">
        <v>6</v>
      </c>
      <c r="B10" s="447"/>
      <c r="C10" s="447"/>
      <c r="D10" s="447"/>
      <c r="E10" s="447"/>
      <c r="F10" s="447"/>
      <c r="G10" s="231"/>
    </row>
    <row r="11" spans="1:7" x14ac:dyDescent="0.25">
      <c r="A11" s="409" t="s">
        <v>370</v>
      </c>
      <c r="B11" s="410"/>
      <c r="C11" s="410"/>
      <c r="D11" s="410"/>
      <c r="E11" s="410"/>
      <c r="F11" s="411"/>
      <c r="G11" s="231"/>
    </row>
    <row r="12" spans="1:7" ht="267.75" customHeight="1" x14ac:dyDescent="0.25">
      <c r="A12" s="448" t="s">
        <v>409</v>
      </c>
      <c r="B12" s="448"/>
      <c r="C12" s="448"/>
      <c r="D12" s="448"/>
      <c r="E12" s="448"/>
      <c r="F12" s="448"/>
      <c r="G12" s="231"/>
    </row>
    <row r="13" spans="1:7" x14ac:dyDescent="0.25">
      <c r="A13" s="258"/>
      <c r="B13" s="258"/>
      <c r="C13" s="258"/>
      <c r="D13" s="257"/>
      <c r="E13" s="257"/>
      <c r="F13" s="257"/>
      <c r="G13" s="231"/>
    </row>
    <row r="14" spans="1:7" ht="15.75" x14ac:dyDescent="0.25">
      <c r="A14" s="258"/>
      <c r="B14" s="258"/>
      <c r="C14" s="17"/>
      <c r="E14" s="436" t="s">
        <v>410</v>
      </c>
      <c r="F14" s="437"/>
      <c r="G14" s="231"/>
    </row>
    <row r="15" spans="1:7" ht="18.75" x14ac:dyDescent="0.25">
      <c r="A15" s="258"/>
      <c r="B15" s="258"/>
      <c r="C15" s="19"/>
      <c r="D15" s="19" t="s">
        <v>11</v>
      </c>
      <c r="E15" s="445"/>
      <c r="F15" s="446"/>
      <c r="G15" s="231"/>
    </row>
    <row r="16" spans="1:7" ht="18.75" x14ac:dyDescent="0.25">
      <c r="A16" s="259"/>
      <c r="B16" s="259"/>
      <c r="C16" s="19"/>
      <c r="D16" s="19" t="s">
        <v>12</v>
      </c>
      <c r="E16" s="445"/>
      <c r="F16" s="446"/>
      <c r="G16" s="231"/>
    </row>
    <row r="17" spans="1:7" ht="51" customHeight="1" x14ac:dyDescent="0.25">
      <c r="A17" s="198" t="s">
        <v>13</v>
      </c>
      <c r="B17" s="198" t="s">
        <v>14</v>
      </c>
      <c r="C17" s="224" t="s">
        <v>15</v>
      </c>
      <c r="D17" s="198" t="s">
        <v>371</v>
      </c>
      <c r="E17" s="198" t="s">
        <v>16</v>
      </c>
      <c r="F17" s="198" t="s">
        <v>17</v>
      </c>
      <c r="G17" s="231"/>
    </row>
    <row r="18" spans="1:7" ht="30" x14ac:dyDescent="0.25">
      <c r="A18" s="277"/>
      <c r="B18" s="277"/>
      <c r="C18" s="260" t="s">
        <v>18</v>
      </c>
      <c r="D18" s="261"/>
      <c r="E18" s="262"/>
      <c r="F18" s="262"/>
      <c r="G18" s="231"/>
    </row>
    <row r="19" spans="1:7" x14ac:dyDescent="0.25">
      <c r="A19" s="278"/>
      <c r="B19" s="278"/>
      <c r="C19" s="263" t="s">
        <v>373</v>
      </c>
      <c r="D19" s="264" t="s">
        <v>19</v>
      </c>
      <c r="E19" s="265"/>
      <c r="F19" s="265"/>
      <c r="G19" s="231"/>
    </row>
    <row r="20" spans="1:7" x14ac:dyDescent="0.25">
      <c r="A20" s="279"/>
      <c r="B20" s="279"/>
      <c r="C20" s="266" t="s">
        <v>374</v>
      </c>
      <c r="D20" s="267" t="s">
        <v>19</v>
      </c>
      <c r="E20" s="265"/>
      <c r="F20" s="265"/>
      <c r="G20" s="231"/>
    </row>
    <row r="21" spans="1:7" ht="28.5" x14ac:dyDescent="0.25">
      <c r="A21" s="279" t="s">
        <v>19</v>
      </c>
      <c r="B21" s="280">
        <v>1</v>
      </c>
      <c r="C21" s="268" t="s">
        <v>375</v>
      </c>
      <c r="D21" s="267" t="s">
        <v>19</v>
      </c>
      <c r="E21" s="265"/>
      <c r="F21" s="265"/>
      <c r="G21" s="231"/>
    </row>
    <row r="22" spans="1:7" x14ac:dyDescent="0.25">
      <c r="A22" s="279" t="s">
        <v>19</v>
      </c>
      <c r="B22" s="280">
        <f>B21+1</f>
        <v>2</v>
      </c>
      <c r="C22" s="268" t="s">
        <v>376</v>
      </c>
      <c r="D22" s="267" t="s">
        <v>19</v>
      </c>
      <c r="E22" s="265"/>
      <c r="F22" s="265"/>
      <c r="G22" s="231"/>
    </row>
    <row r="23" spans="1:7" x14ac:dyDescent="0.25">
      <c r="A23" s="279" t="s">
        <v>19</v>
      </c>
      <c r="B23" s="280">
        <f>B22+1</f>
        <v>3</v>
      </c>
      <c r="C23" s="268" t="s">
        <v>377</v>
      </c>
      <c r="D23" s="267" t="s">
        <v>19</v>
      </c>
      <c r="E23" s="265"/>
      <c r="F23" s="265"/>
      <c r="G23" s="231"/>
    </row>
    <row r="24" spans="1:7" x14ac:dyDescent="0.25">
      <c r="A24" s="279" t="s">
        <v>19</v>
      </c>
      <c r="B24" s="280">
        <f>B23+1</f>
        <v>4</v>
      </c>
      <c r="C24" s="268" t="s">
        <v>378</v>
      </c>
      <c r="D24" s="267" t="s">
        <v>19</v>
      </c>
      <c r="E24" s="265"/>
      <c r="F24" s="265"/>
      <c r="G24" s="231"/>
    </row>
    <row r="25" spans="1:7" x14ac:dyDescent="0.25">
      <c r="A25" s="279" t="s">
        <v>19</v>
      </c>
      <c r="B25" s="280">
        <f>B24+1</f>
        <v>5</v>
      </c>
      <c r="C25" s="269" t="s">
        <v>379</v>
      </c>
      <c r="D25" s="267" t="s">
        <v>19</v>
      </c>
      <c r="E25" s="265"/>
      <c r="F25" s="265"/>
      <c r="G25" s="231"/>
    </row>
    <row r="26" spans="1:7" x14ac:dyDescent="0.25">
      <c r="A26" s="279" t="s">
        <v>19</v>
      </c>
      <c r="B26" s="280">
        <f t="shared" ref="B26:B33" si="0">B25+1</f>
        <v>6</v>
      </c>
      <c r="C26" s="269" t="s">
        <v>380</v>
      </c>
      <c r="D26" s="267" t="s">
        <v>19</v>
      </c>
      <c r="E26" s="265"/>
      <c r="F26" s="265"/>
      <c r="G26" s="231"/>
    </row>
    <row r="27" spans="1:7" x14ac:dyDescent="0.25">
      <c r="A27" s="279" t="s">
        <v>19</v>
      </c>
      <c r="B27" s="280">
        <f t="shared" si="0"/>
        <v>7</v>
      </c>
      <c r="C27" s="269" t="s">
        <v>381</v>
      </c>
      <c r="D27" s="267" t="s">
        <v>19</v>
      </c>
      <c r="E27" s="265"/>
      <c r="F27" s="265"/>
      <c r="G27" s="231"/>
    </row>
    <row r="28" spans="1:7" x14ac:dyDescent="0.25">
      <c r="A28" s="279" t="s">
        <v>19</v>
      </c>
      <c r="B28" s="280">
        <f t="shared" si="0"/>
        <v>8</v>
      </c>
      <c r="C28" s="269" t="s">
        <v>382</v>
      </c>
      <c r="D28" s="267" t="s">
        <v>19</v>
      </c>
      <c r="E28" s="265"/>
      <c r="F28" s="265"/>
      <c r="G28" s="231"/>
    </row>
    <row r="29" spans="1:7" ht="28.5" x14ac:dyDescent="0.25">
      <c r="A29" s="279" t="s">
        <v>19</v>
      </c>
      <c r="B29" s="280">
        <f t="shared" si="0"/>
        <v>9</v>
      </c>
      <c r="C29" s="268" t="s">
        <v>383</v>
      </c>
      <c r="D29" s="267" t="s">
        <v>19</v>
      </c>
      <c r="E29" s="265"/>
      <c r="F29" s="265"/>
      <c r="G29" s="231"/>
    </row>
    <row r="30" spans="1:7" x14ac:dyDescent="0.25">
      <c r="A30" s="279" t="s">
        <v>19</v>
      </c>
      <c r="B30" s="280">
        <f t="shared" si="0"/>
        <v>10</v>
      </c>
      <c r="C30" s="269" t="s">
        <v>384</v>
      </c>
      <c r="D30" s="267" t="s">
        <v>19</v>
      </c>
      <c r="E30" s="265"/>
      <c r="F30" s="265"/>
      <c r="G30" s="231"/>
    </row>
    <row r="31" spans="1:7" x14ac:dyDescent="0.25">
      <c r="A31" s="279" t="s">
        <v>19</v>
      </c>
      <c r="B31" s="280">
        <f t="shared" si="0"/>
        <v>11</v>
      </c>
      <c r="C31" s="268" t="s">
        <v>385</v>
      </c>
      <c r="D31" s="267" t="s">
        <v>19</v>
      </c>
      <c r="E31" s="265"/>
      <c r="F31" s="265"/>
      <c r="G31" s="231"/>
    </row>
    <row r="32" spans="1:7" ht="28.5" x14ac:dyDescent="0.25">
      <c r="A32" s="279" t="s">
        <v>19</v>
      </c>
      <c r="B32" s="280">
        <f t="shared" si="0"/>
        <v>12</v>
      </c>
      <c r="C32" s="268" t="s">
        <v>386</v>
      </c>
      <c r="D32" s="267" t="s">
        <v>19</v>
      </c>
      <c r="E32" s="265"/>
      <c r="F32" s="265"/>
      <c r="G32" s="231"/>
    </row>
    <row r="33" spans="1:7" x14ac:dyDescent="0.25">
      <c r="A33" s="279" t="s">
        <v>19</v>
      </c>
      <c r="B33" s="280">
        <f t="shared" si="0"/>
        <v>13</v>
      </c>
      <c r="C33" s="268" t="s">
        <v>387</v>
      </c>
      <c r="D33" s="267" t="s">
        <v>19</v>
      </c>
      <c r="E33" s="265"/>
      <c r="F33" s="265"/>
      <c r="G33" s="231"/>
    </row>
    <row r="34" spans="1:7" x14ac:dyDescent="0.25">
      <c r="A34" s="278"/>
      <c r="B34" s="278"/>
      <c r="C34" s="263" t="s">
        <v>388</v>
      </c>
      <c r="D34" s="264" t="s">
        <v>19</v>
      </c>
      <c r="E34" s="265"/>
      <c r="F34" s="265"/>
      <c r="G34" s="231"/>
    </row>
    <row r="35" spans="1:7" x14ac:dyDescent="0.25">
      <c r="A35" s="279" t="s">
        <v>19</v>
      </c>
      <c r="B35" s="280">
        <f>B33+1</f>
        <v>14</v>
      </c>
      <c r="C35" s="268" t="s">
        <v>389</v>
      </c>
      <c r="D35" s="267" t="s">
        <v>19</v>
      </c>
      <c r="E35" s="265"/>
      <c r="F35" s="265"/>
      <c r="G35" s="231"/>
    </row>
    <row r="36" spans="1:7" x14ac:dyDescent="0.25">
      <c r="A36" s="279" t="s">
        <v>19</v>
      </c>
      <c r="B36" s="280">
        <f t="shared" ref="B36:B41" si="1">B35+1</f>
        <v>15</v>
      </c>
      <c r="C36" s="268" t="s">
        <v>390</v>
      </c>
      <c r="D36" s="267" t="s">
        <v>19</v>
      </c>
      <c r="E36" s="265"/>
      <c r="F36" s="265"/>
      <c r="G36" s="231"/>
    </row>
    <row r="37" spans="1:7" x14ac:dyDescent="0.25">
      <c r="A37" s="279" t="s">
        <v>19</v>
      </c>
      <c r="B37" s="280">
        <f t="shared" si="1"/>
        <v>16</v>
      </c>
      <c r="C37" s="268" t="s">
        <v>391</v>
      </c>
      <c r="D37" s="267" t="s">
        <v>19</v>
      </c>
      <c r="E37" s="265"/>
      <c r="F37" s="265"/>
      <c r="G37" s="231"/>
    </row>
    <row r="38" spans="1:7" x14ac:dyDescent="0.25">
      <c r="A38" s="279" t="s">
        <v>19</v>
      </c>
      <c r="B38" s="280">
        <f t="shared" si="1"/>
        <v>17</v>
      </c>
      <c r="C38" s="268" t="s">
        <v>392</v>
      </c>
      <c r="D38" s="267" t="s">
        <v>19</v>
      </c>
      <c r="E38" s="265"/>
      <c r="F38" s="265"/>
      <c r="G38" s="231"/>
    </row>
    <row r="39" spans="1:7" ht="28.5" x14ac:dyDescent="0.25">
      <c r="A39" s="279" t="s">
        <v>19</v>
      </c>
      <c r="B39" s="280">
        <f t="shared" si="1"/>
        <v>18</v>
      </c>
      <c r="C39" s="268" t="s">
        <v>393</v>
      </c>
      <c r="D39" s="267" t="s">
        <v>19</v>
      </c>
      <c r="E39" s="265"/>
      <c r="F39" s="265"/>
      <c r="G39" s="231"/>
    </row>
    <row r="40" spans="1:7" ht="28.5" x14ac:dyDescent="0.25">
      <c r="A40" s="279" t="s">
        <v>19</v>
      </c>
      <c r="B40" s="280">
        <f t="shared" si="1"/>
        <v>19</v>
      </c>
      <c r="C40" s="268" t="s">
        <v>394</v>
      </c>
      <c r="D40" s="267" t="s">
        <v>19</v>
      </c>
      <c r="E40" s="265"/>
      <c r="F40" s="265"/>
      <c r="G40" s="231"/>
    </row>
    <row r="41" spans="1:7" x14ac:dyDescent="0.25">
      <c r="A41" s="279" t="s">
        <v>19</v>
      </c>
      <c r="B41" s="280">
        <f t="shared" si="1"/>
        <v>20</v>
      </c>
      <c r="C41" s="268" t="s">
        <v>395</v>
      </c>
      <c r="D41" s="267" t="s">
        <v>19</v>
      </c>
      <c r="E41" s="265"/>
      <c r="F41" s="265"/>
      <c r="G41" s="231"/>
    </row>
    <row r="42" spans="1:7" x14ac:dyDescent="0.25">
      <c r="A42" s="278"/>
      <c r="B42" s="278"/>
      <c r="C42" s="263" t="s">
        <v>396</v>
      </c>
      <c r="D42" s="264" t="s">
        <v>19</v>
      </c>
      <c r="E42" s="265"/>
      <c r="F42" s="265"/>
      <c r="G42" s="231"/>
    </row>
    <row r="43" spans="1:7" x14ac:dyDescent="0.25">
      <c r="A43" s="279" t="s">
        <v>19</v>
      </c>
      <c r="B43" s="280">
        <f>B41+1</f>
        <v>21</v>
      </c>
      <c r="C43" s="268" t="s">
        <v>397</v>
      </c>
      <c r="D43" s="267" t="s">
        <v>19</v>
      </c>
      <c r="E43" s="270"/>
      <c r="F43" s="270"/>
      <c r="G43" s="231"/>
    </row>
    <row r="44" spans="1:7" x14ac:dyDescent="0.25">
      <c r="A44" s="279" t="s">
        <v>19</v>
      </c>
      <c r="B44" s="280">
        <f>B43+1</f>
        <v>22</v>
      </c>
      <c r="C44" s="268" t="s">
        <v>398</v>
      </c>
      <c r="D44" s="267" t="s">
        <v>19</v>
      </c>
      <c r="E44" s="270"/>
      <c r="F44" s="270"/>
      <c r="G44" s="231"/>
    </row>
    <row r="45" spans="1:7" x14ac:dyDescent="0.25">
      <c r="A45" s="279" t="s">
        <v>19</v>
      </c>
      <c r="B45" s="280">
        <f>B44+1</f>
        <v>23</v>
      </c>
      <c r="C45" s="268" t="s">
        <v>399</v>
      </c>
      <c r="D45" s="267" t="s">
        <v>19</v>
      </c>
      <c r="E45" s="270"/>
      <c r="F45" s="270"/>
      <c r="G45" s="231"/>
    </row>
    <row r="46" spans="1:7" x14ac:dyDescent="0.25">
      <c r="A46" s="279" t="s">
        <v>19</v>
      </c>
      <c r="B46" s="280">
        <f t="shared" ref="B46:B50" si="2">B45+1</f>
        <v>24</v>
      </c>
      <c r="C46" s="268" t="s">
        <v>400</v>
      </c>
      <c r="D46" s="267" t="s">
        <v>19</v>
      </c>
      <c r="E46" s="270"/>
      <c r="F46" s="270"/>
      <c r="G46" s="231"/>
    </row>
    <row r="47" spans="1:7" x14ac:dyDescent="0.25">
      <c r="A47" s="279" t="s">
        <v>19</v>
      </c>
      <c r="B47" s="280">
        <f t="shared" si="2"/>
        <v>25</v>
      </c>
      <c r="C47" s="268" t="s">
        <v>401</v>
      </c>
      <c r="D47" s="267" t="s">
        <v>19</v>
      </c>
      <c r="E47" s="270"/>
      <c r="F47" s="270"/>
      <c r="G47" s="231"/>
    </row>
    <row r="48" spans="1:7" ht="28.5" x14ac:dyDescent="0.25">
      <c r="A48" s="279" t="s">
        <v>19</v>
      </c>
      <c r="B48" s="280">
        <f t="shared" si="2"/>
        <v>26</v>
      </c>
      <c r="C48" s="268" t="s">
        <v>402</v>
      </c>
      <c r="D48" s="267" t="s">
        <v>19</v>
      </c>
      <c r="E48" s="270"/>
      <c r="F48" s="270"/>
      <c r="G48" s="231"/>
    </row>
    <row r="49" spans="1:7" ht="28.5" x14ac:dyDescent="0.25">
      <c r="A49" s="279" t="s">
        <v>19</v>
      </c>
      <c r="B49" s="280">
        <f t="shared" si="2"/>
        <v>27</v>
      </c>
      <c r="C49" s="268" t="s">
        <v>403</v>
      </c>
      <c r="D49" s="267" t="s">
        <v>19</v>
      </c>
      <c r="E49" s="270"/>
      <c r="F49" s="270"/>
      <c r="G49" s="231"/>
    </row>
    <row r="50" spans="1:7" x14ac:dyDescent="0.25">
      <c r="A50" s="279" t="s">
        <v>19</v>
      </c>
      <c r="B50" s="280">
        <f t="shared" si="2"/>
        <v>28</v>
      </c>
      <c r="C50" s="268" t="s">
        <v>404</v>
      </c>
      <c r="D50" s="267" t="s">
        <v>19</v>
      </c>
      <c r="E50" s="270"/>
      <c r="F50" s="270"/>
      <c r="G50" s="231"/>
    </row>
    <row r="51" spans="1:7" ht="99.75" x14ac:dyDescent="0.25">
      <c r="A51" s="279" t="s">
        <v>19</v>
      </c>
      <c r="B51" s="280">
        <f>B50+1</f>
        <v>29</v>
      </c>
      <c r="C51" s="268" t="s">
        <v>405</v>
      </c>
      <c r="D51" s="267" t="s">
        <v>19</v>
      </c>
      <c r="E51" s="270"/>
      <c r="F51" s="270"/>
      <c r="G51" s="231"/>
    </row>
    <row r="52" spans="1:7" ht="28.5" x14ac:dyDescent="0.25">
      <c r="A52" s="279" t="s">
        <v>19</v>
      </c>
      <c r="B52" s="280">
        <f>B51+1</f>
        <v>30</v>
      </c>
      <c r="C52" s="268" t="s">
        <v>151</v>
      </c>
      <c r="D52" s="267" t="s">
        <v>19</v>
      </c>
      <c r="E52" s="270"/>
      <c r="F52" s="270"/>
      <c r="G52" s="231"/>
    </row>
    <row r="53" spans="1:7" ht="42.75" x14ac:dyDescent="0.25">
      <c r="A53" s="279" t="s">
        <v>19</v>
      </c>
      <c r="B53" s="280">
        <f>B52+1</f>
        <v>31</v>
      </c>
      <c r="C53" s="271" t="s">
        <v>149</v>
      </c>
      <c r="D53" s="267" t="s">
        <v>19</v>
      </c>
      <c r="E53" s="270"/>
      <c r="F53" s="270"/>
      <c r="G53" s="231"/>
    </row>
    <row r="54" spans="1:7" ht="28.5" x14ac:dyDescent="0.25">
      <c r="A54" s="279" t="s">
        <v>19</v>
      </c>
      <c r="B54" s="280">
        <f t="shared" ref="B54:B55" si="3">B53+1</f>
        <v>32</v>
      </c>
      <c r="C54" s="272" t="s">
        <v>406</v>
      </c>
      <c r="D54" s="267" t="s">
        <v>19</v>
      </c>
      <c r="E54" s="265"/>
      <c r="F54" s="265"/>
      <c r="G54" s="231"/>
    </row>
    <row r="55" spans="1:7" ht="28.5" x14ac:dyDescent="0.25">
      <c r="A55" s="281" t="s">
        <v>19</v>
      </c>
      <c r="B55" s="282">
        <f t="shared" si="3"/>
        <v>33</v>
      </c>
      <c r="C55" s="272" t="s">
        <v>407</v>
      </c>
      <c r="D55" s="267" t="s">
        <v>19</v>
      </c>
      <c r="E55" s="273"/>
      <c r="F55" s="273"/>
      <c r="G55" s="231"/>
    </row>
    <row r="56" spans="1:7" x14ac:dyDescent="0.25">
      <c r="A56" s="231"/>
      <c r="B56" s="231"/>
      <c r="C56" s="231"/>
      <c r="D56" s="231"/>
      <c r="E56" s="231"/>
      <c r="F56" s="231"/>
      <c r="G56" s="231"/>
    </row>
    <row r="57" spans="1:7" x14ac:dyDescent="0.25">
      <c r="A57" s="231"/>
      <c r="B57" s="231"/>
      <c r="C57" s="231"/>
      <c r="D57" s="231"/>
      <c r="E57" s="231"/>
      <c r="F57" s="231"/>
      <c r="G57" s="231"/>
    </row>
  </sheetData>
  <mergeCells count="11">
    <mergeCell ref="B1:F1"/>
    <mergeCell ref="B4:F4"/>
    <mergeCell ref="B5:F5"/>
    <mergeCell ref="B6:F6"/>
    <mergeCell ref="A8:F8"/>
    <mergeCell ref="E14:F14"/>
    <mergeCell ref="E15:F15"/>
    <mergeCell ref="E16:F16"/>
    <mergeCell ref="A10:F10"/>
    <mergeCell ref="A11:F11"/>
    <mergeCell ref="A12:F12"/>
  </mergeCells>
  <pageMargins left="0.7" right="0.7" top="0.75" bottom="0.75" header="0.3" footer="0.3"/>
  <pageSetup paperSize="9" scale="3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0"/>
  <sheetViews>
    <sheetView view="pageBreakPreview" topLeftCell="A28" zoomScale="60" zoomScaleNormal="55" workbookViewId="0">
      <selection activeCell="J23" sqref="J23"/>
    </sheetView>
  </sheetViews>
  <sheetFormatPr baseColWidth="10" defaultColWidth="9.140625" defaultRowHeight="15" outlineLevelRow="1" x14ac:dyDescent="0.25"/>
  <cols>
    <col min="1" max="1" width="16.7109375" customWidth="1"/>
    <col min="2" max="2" width="20.7109375" customWidth="1"/>
    <col min="3" max="3" width="9.7109375" customWidth="1"/>
    <col min="4" max="4" width="136.140625" customWidth="1"/>
    <col min="5" max="5" width="31.85546875" customWidth="1"/>
    <col min="6" max="6" width="22.5703125" customWidth="1"/>
  </cols>
  <sheetData>
    <row r="1" spans="1:7" x14ac:dyDescent="0.25">
      <c r="A1" s="283"/>
      <c r="B1" s="283"/>
      <c r="C1" s="294"/>
      <c r="D1" s="300"/>
      <c r="E1" s="313"/>
      <c r="F1" s="313"/>
      <c r="G1" s="283"/>
    </row>
    <row r="2" spans="1:7" ht="31.5" customHeight="1" x14ac:dyDescent="0.25">
      <c r="A2" s="283"/>
      <c r="B2" s="248" t="s">
        <v>408</v>
      </c>
      <c r="C2" s="449" t="s">
        <v>368</v>
      </c>
      <c r="D2" s="449"/>
      <c r="E2" s="449"/>
      <c r="F2" s="449"/>
      <c r="G2" s="350"/>
    </row>
    <row r="3" spans="1:7" x14ac:dyDescent="0.25">
      <c r="A3" s="283"/>
      <c r="B3" s="283"/>
      <c r="C3" s="283"/>
      <c r="D3" s="294"/>
      <c r="E3" s="300"/>
      <c r="F3" s="313"/>
      <c r="G3" s="283"/>
    </row>
    <row r="4" spans="1:7" ht="23.25" thickBot="1" x14ac:dyDescent="0.3">
      <c r="A4" s="283"/>
      <c r="B4" s="283"/>
      <c r="C4" s="283"/>
      <c r="D4" s="294"/>
      <c r="E4" s="300"/>
      <c r="F4" s="321"/>
      <c r="G4" s="283"/>
    </row>
    <row r="5" spans="1:7" ht="45" x14ac:dyDescent="0.5">
      <c r="A5" s="284" t="s">
        <v>188</v>
      </c>
      <c r="B5" s="289"/>
      <c r="C5" s="295"/>
      <c r="D5" s="301" t="s">
        <v>197</v>
      </c>
      <c r="E5" s="300"/>
      <c r="F5" s="292"/>
      <c r="G5" s="283"/>
    </row>
    <row r="6" spans="1:7" ht="25.5" thickBot="1" x14ac:dyDescent="0.55000000000000004">
      <c r="A6" s="285">
        <f>SUM(A9:A23)</f>
        <v>20</v>
      </c>
      <c r="B6" s="289"/>
      <c r="C6" s="289"/>
      <c r="D6" s="292"/>
      <c r="E6" s="300"/>
      <c r="F6" s="322"/>
      <c r="G6" s="283"/>
    </row>
    <row r="7" spans="1:7" ht="24.75" x14ac:dyDescent="0.5">
      <c r="A7" s="286"/>
      <c r="B7" s="286" t="s">
        <v>186</v>
      </c>
      <c r="C7" s="296">
        <f>A6</f>
        <v>20</v>
      </c>
      <c r="D7" s="301" t="s">
        <v>185</v>
      </c>
      <c r="E7" s="314"/>
      <c r="F7" s="322"/>
      <c r="G7" s="283"/>
    </row>
    <row r="8" spans="1:7" ht="49.5" customHeight="1" thickBot="1" x14ac:dyDescent="0.3">
      <c r="A8" s="140" t="s">
        <v>184</v>
      </c>
      <c r="B8" s="139" t="s">
        <v>183</v>
      </c>
      <c r="C8" s="138" t="s">
        <v>14</v>
      </c>
      <c r="D8" s="137" t="s">
        <v>182</v>
      </c>
      <c r="E8" s="209" t="s">
        <v>372</v>
      </c>
      <c r="F8" s="208" t="s">
        <v>17</v>
      </c>
      <c r="G8" s="283"/>
    </row>
    <row r="9" spans="1:7" ht="15.75" thickBot="1" x14ac:dyDescent="0.3">
      <c r="A9" s="325">
        <v>4</v>
      </c>
      <c r="B9" s="326">
        <f>A9/2</f>
        <v>2</v>
      </c>
      <c r="C9" s="327"/>
      <c r="D9" s="458" t="s">
        <v>411</v>
      </c>
      <c r="E9" s="459"/>
      <c r="F9" s="460"/>
      <c r="G9" s="312"/>
    </row>
    <row r="10" spans="1:7" hidden="1" outlineLevel="1" x14ac:dyDescent="0.25">
      <c r="A10" s="328"/>
      <c r="B10" s="329"/>
      <c r="C10" s="330"/>
      <c r="D10" s="452" t="s">
        <v>164</v>
      </c>
      <c r="E10" s="453"/>
      <c r="F10" s="454"/>
      <c r="G10" s="283"/>
    </row>
    <row r="11" spans="1:7" hidden="1" outlineLevel="1" x14ac:dyDescent="0.25">
      <c r="A11" s="331"/>
      <c r="B11" s="329"/>
      <c r="C11" s="330"/>
      <c r="D11" s="461" t="s">
        <v>413</v>
      </c>
      <c r="E11" s="462"/>
      <c r="F11" s="463"/>
      <c r="G11" s="283"/>
    </row>
    <row r="12" spans="1:7" collapsed="1" x14ac:dyDescent="0.25">
      <c r="A12" s="162"/>
      <c r="B12" s="332"/>
      <c r="C12" s="344">
        <v>1</v>
      </c>
      <c r="D12" s="333" t="s">
        <v>414</v>
      </c>
      <c r="E12" s="334"/>
      <c r="F12" s="334"/>
      <c r="G12" s="283"/>
    </row>
    <row r="13" spans="1:7" x14ac:dyDescent="0.25">
      <c r="A13" s="162"/>
      <c r="B13" s="324"/>
      <c r="C13" s="345">
        <f t="shared" ref="C13:C15" si="0">C12+1</f>
        <v>2</v>
      </c>
      <c r="D13" s="335" t="s">
        <v>415</v>
      </c>
      <c r="E13" s="336"/>
      <c r="F13" s="336"/>
      <c r="G13" s="283"/>
    </row>
    <row r="14" spans="1:7" x14ac:dyDescent="0.25">
      <c r="A14" s="162"/>
      <c r="B14" s="324"/>
      <c r="C14" s="345">
        <f>C13+1</f>
        <v>3</v>
      </c>
      <c r="D14" s="337" t="s">
        <v>416</v>
      </c>
      <c r="E14" s="336"/>
      <c r="F14" s="336"/>
      <c r="G14" s="283"/>
    </row>
    <row r="15" spans="1:7" ht="15.75" thickBot="1" x14ac:dyDescent="0.3">
      <c r="A15" s="162"/>
      <c r="B15" s="324"/>
      <c r="C15" s="345">
        <f t="shared" si="0"/>
        <v>4</v>
      </c>
      <c r="D15" s="338" t="s">
        <v>417</v>
      </c>
      <c r="E15" s="339"/>
      <c r="F15" s="339"/>
      <c r="G15" s="283"/>
    </row>
    <row r="16" spans="1:7" ht="15.75" thickBot="1" x14ac:dyDescent="0.3">
      <c r="A16" s="325">
        <v>8</v>
      </c>
      <c r="B16" s="326">
        <f>A16/2</f>
        <v>4</v>
      </c>
      <c r="C16" s="160"/>
      <c r="D16" s="458" t="s">
        <v>411</v>
      </c>
      <c r="E16" s="459"/>
      <c r="F16" s="460"/>
      <c r="G16" s="312"/>
    </row>
    <row r="17" spans="1:7" hidden="1" outlineLevel="1" x14ac:dyDescent="0.25">
      <c r="A17" s="328"/>
      <c r="B17" s="329"/>
      <c r="C17" s="121"/>
      <c r="D17" s="452" t="s">
        <v>412</v>
      </c>
      <c r="E17" s="453"/>
      <c r="F17" s="454"/>
      <c r="G17" s="283"/>
    </row>
    <row r="18" spans="1:7" hidden="1" outlineLevel="1" x14ac:dyDescent="0.25">
      <c r="A18" s="331"/>
      <c r="B18" s="329"/>
      <c r="C18" s="121"/>
      <c r="D18" s="461" t="s">
        <v>413</v>
      </c>
      <c r="E18" s="462"/>
      <c r="F18" s="463"/>
      <c r="G18" s="283"/>
    </row>
    <row r="19" spans="1:7" ht="15.75" collapsed="1" thickBot="1" x14ac:dyDescent="0.3">
      <c r="A19" s="162"/>
      <c r="B19" s="324"/>
      <c r="C19" s="345">
        <f>C15+1</f>
        <v>5</v>
      </c>
      <c r="D19" s="335" t="s">
        <v>418</v>
      </c>
      <c r="E19" s="336"/>
      <c r="F19" s="336"/>
      <c r="G19" s="283"/>
    </row>
    <row r="20" spans="1:7" ht="15.75" thickBot="1" x14ac:dyDescent="0.3">
      <c r="A20" s="325">
        <v>8</v>
      </c>
      <c r="B20" s="326">
        <f>A20/2</f>
        <v>4</v>
      </c>
      <c r="C20" s="160"/>
      <c r="D20" s="458" t="s">
        <v>419</v>
      </c>
      <c r="E20" s="459"/>
      <c r="F20" s="460"/>
      <c r="G20" s="312"/>
    </row>
    <row r="21" spans="1:7" hidden="1" outlineLevel="1" x14ac:dyDescent="0.25">
      <c r="A21" s="328"/>
      <c r="B21" s="329"/>
      <c r="C21" s="121"/>
      <c r="D21" s="452" t="s">
        <v>412</v>
      </c>
      <c r="E21" s="453"/>
      <c r="F21" s="454"/>
      <c r="G21" s="283"/>
    </row>
    <row r="22" spans="1:7" hidden="1" outlineLevel="1" x14ac:dyDescent="0.25">
      <c r="A22" s="331"/>
      <c r="B22" s="329"/>
      <c r="C22" s="121"/>
      <c r="D22" s="461" t="s">
        <v>413</v>
      </c>
      <c r="E22" s="462"/>
      <c r="F22" s="463"/>
      <c r="G22" s="283"/>
    </row>
    <row r="23" spans="1:7" ht="318" customHeight="1" collapsed="1" x14ac:dyDescent="0.25">
      <c r="A23" s="162"/>
      <c r="B23" s="340"/>
      <c r="C23" s="345">
        <f>C19+1</f>
        <v>6</v>
      </c>
      <c r="D23" s="341" t="s">
        <v>441</v>
      </c>
      <c r="E23" s="342"/>
      <c r="F23" s="343"/>
      <c r="G23" s="283"/>
    </row>
    <row r="24" spans="1:7" x14ac:dyDescent="0.25">
      <c r="A24" s="288"/>
      <c r="B24" s="288"/>
      <c r="C24" s="288"/>
      <c r="D24" s="288"/>
      <c r="E24" s="288"/>
      <c r="F24" s="288"/>
      <c r="G24" s="283"/>
    </row>
    <row r="25" spans="1:7" x14ac:dyDescent="0.25">
      <c r="A25" s="288"/>
      <c r="B25" s="288"/>
      <c r="C25" s="288"/>
      <c r="D25" s="288"/>
      <c r="E25" s="315"/>
      <c r="F25" s="288"/>
      <c r="G25" s="283"/>
    </row>
    <row r="26" spans="1:7" ht="15.75" thickBot="1" x14ac:dyDescent="0.3">
      <c r="A26" s="288"/>
      <c r="B26" s="288"/>
      <c r="C26" s="288"/>
      <c r="D26" s="288"/>
      <c r="E26" s="315"/>
      <c r="F26" s="288"/>
      <c r="G26" s="283"/>
    </row>
    <row r="27" spans="1:7" ht="45" x14ac:dyDescent="0.5">
      <c r="A27" s="284" t="s">
        <v>188</v>
      </c>
      <c r="B27" s="288"/>
      <c r="C27" s="288"/>
      <c r="D27" s="301" t="s">
        <v>420</v>
      </c>
      <c r="E27" s="316"/>
      <c r="F27" s="288"/>
      <c r="G27" s="283"/>
    </row>
    <row r="28" spans="1:7" ht="25.5" thickBot="1" x14ac:dyDescent="0.55000000000000004">
      <c r="A28" s="285">
        <f>SUM(A31:A59)</f>
        <v>28</v>
      </c>
      <c r="B28" s="288"/>
      <c r="C28" s="288"/>
      <c r="D28" s="292"/>
      <c r="E28" s="316"/>
      <c r="F28" s="288"/>
      <c r="G28" s="283"/>
    </row>
    <row r="29" spans="1:7" ht="24.75" x14ac:dyDescent="0.25">
      <c r="A29" s="288"/>
      <c r="B29" s="293" t="s">
        <v>186</v>
      </c>
      <c r="C29" s="299">
        <f>A28</f>
        <v>28</v>
      </c>
      <c r="D29" s="305" t="s">
        <v>185</v>
      </c>
      <c r="E29" s="299"/>
      <c r="F29" s="305"/>
      <c r="G29" s="283"/>
    </row>
    <row r="30" spans="1:7" ht="39.75" thickBot="1" x14ac:dyDescent="0.3">
      <c r="A30" s="140" t="s">
        <v>184</v>
      </c>
      <c r="B30" s="139" t="s">
        <v>183</v>
      </c>
      <c r="C30" s="138" t="s">
        <v>14</v>
      </c>
      <c r="D30" s="137" t="s">
        <v>182</v>
      </c>
      <c r="E30" s="209" t="s">
        <v>16</v>
      </c>
      <c r="F30" s="208" t="s">
        <v>17</v>
      </c>
      <c r="G30" s="283"/>
    </row>
    <row r="31" spans="1:7" ht="15.75" thickBot="1" x14ac:dyDescent="0.3">
      <c r="A31" s="325">
        <v>6</v>
      </c>
      <c r="B31" s="326">
        <f>A31/2</f>
        <v>3</v>
      </c>
      <c r="C31" s="160"/>
      <c r="D31" s="458" t="s">
        <v>421</v>
      </c>
      <c r="E31" s="459"/>
      <c r="F31" s="460"/>
      <c r="G31" s="312"/>
    </row>
    <row r="32" spans="1:7" hidden="1" outlineLevel="1" x14ac:dyDescent="0.25">
      <c r="A32" s="328"/>
      <c r="B32" s="329"/>
      <c r="C32" s="121"/>
      <c r="D32" s="452" t="s">
        <v>412</v>
      </c>
      <c r="E32" s="453"/>
      <c r="F32" s="454"/>
      <c r="G32" s="283"/>
    </row>
    <row r="33" spans="1:7" ht="15.75" hidden="1" outlineLevel="1" x14ac:dyDescent="0.25">
      <c r="A33" s="287"/>
      <c r="B33" s="290"/>
      <c r="C33" s="297"/>
      <c r="D33" s="455" t="s">
        <v>413</v>
      </c>
      <c r="E33" s="456"/>
      <c r="F33" s="457"/>
      <c r="G33" s="283"/>
    </row>
    <row r="34" spans="1:7" collapsed="1" x14ac:dyDescent="0.25">
      <c r="A34" s="162"/>
      <c r="B34" s="291"/>
      <c r="C34" s="298">
        <f>C23+1</f>
        <v>7</v>
      </c>
      <c r="D34" s="302" t="s">
        <v>422</v>
      </c>
      <c r="E34" s="317"/>
      <c r="F34" s="317"/>
      <c r="G34" s="283"/>
    </row>
    <row r="35" spans="1:7" x14ac:dyDescent="0.25">
      <c r="A35" s="162"/>
      <c r="B35" s="291"/>
      <c r="C35" s="298">
        <f>C34+1</f>
        <v>8</v>
      </c>
      <c r="D35" s="303" t="s">
        <v>423</v>
      </c>
      <c r="E35" s="318"/>
      <c r="F35" s="318"/>
      <c r="G35" s="283"/>
    </row>
    <row r="36" spans="1:7" x14ac:dyDescent="0.25">
      <c r="A36" s="162"/>
      <c r="B36" s="291"/>
      <c r="C36" s="298">
        <f>C35+1</f>
        <v>9</v>
      </c>
      <c r="D36" s="303" t="s">
        <v>424</v>
      </c>
      <c r="E36" s="318"/>
      <c r="F36" s="318"/>
      <c r="G36" s="283"/>
    </row>
    <row r="37" spans="1:7" x14ac:dyDescent="0.25">
      <c r="A37" s="162"/>
      <c r="B37" s="291"/>
      <c r="C37" s="298">
        <f>C36+1</f>
        <v>10</v>
      </c>
      <c r="D37" s="306" t="s">
        <v>425</v>
      </c>
      <c r="E37" s="318"/>
      <c r="F37" s="318"/>
      <c r="G37" s="283"/>
    </row>
    <row r="38" spans="1:7" ht="15.75" thickBot="1" x14ac:dyDescent="0.3">
      <c r="A38" s="162"/>
      <c r="B38" s="291"/>
      <c r="C38" s="298">
        <f>C37+1</f>
        <v>11</v>
      </c>
      <c r="D38" s="304" t="s">
        <v>426</v>
      </c>
      <c r="E38" s="319"/>
      <c r="F38" s="319"/>
      <c r="G38" s="283"/>
    </row>
    <row r="39" spans="1:7" ht="15.75" thickBot="1" x14ac:dyDescent="0.3">
      <c r="A39" s="325">
        <v>6</v>
      </c>
      <c r="B39" s="326">
        <f>A39/2</f>
        <v>3</v>
      </c>
      <c r="C39" s="160"/>
      <c r="D39" s="458" t="s">
        <v>427</v>
      </c>
      <c r="E39" s="459"/>
      <c r="F39" s="460"/>
      <c r="G39" s="312"/>
    </row>
    <row r="40" spans="1:7" hidden="1" outlineLevel="1" x14ac:dyDescent="0.25">
      <c r="A40" s="328"/>
      <c r="B40" s="329"/>
      <c r="C40" s="121"/>
      <c r="D40" s="452" t="s">
        <v>412</v>
      </c>
      <c r="E40" s="453"/>
      <c r="F40" s="454"/>
      <c r="G40" s="283"/>
    </row>
    <row r="41" spans="1:7" ht="15.75" hidden="1" outlineLevel="1" x14ac:dyDescent="0.25">
      <c r="A41" s="287"/>
      <c r="B41" s="290"/>
      <c r="C41" s="297"/>
      <c r="D41" s="455" t="s">
        <v>413</v>
      </c>
      <c r="E41" s="456"/>
      <c r="F41" s="457"/>
      <c r="G41" s="283"/>
    </row>
    <row r="42" spans="1:7" ht="25.5" collapsed="1" x14ac:dyDescent="0.25">
      <c r="A42" s="162"/>
      <c r="B42" s="291"/>
      <c r="C42" s="298">
        <f>C38+1</f>
        <v>12</v>
      </c>
      <c r="D42" s="307" t="s">
        <v>428</v>
      </c>
      <c r="E42" s="317"/>
      <c r="F42" s="317"/>
      <c r="G42" s="283"/>
    </row>
    <row r="43" spans="1:7" ht="15.75" thickBot="1" x14ac:dyDescent="0.3">
      <c r="A43" s="162"/>
      <c r="B43" s="291"/>
      <c r="C43" s="298">
        <f>C42+1</f>
        <v>13</v>
      </c>
      <c r="D43" s="308" t="s">
        <v>429</v>
      </c>
      <c r="E43" s="319"/>
      <c r="F43" s="319"/>
      <c r="G43" s="283"/>
    </row>
    <row r="44" spans="1:7" ht="15.75" thickBot="1" x14ac:dyDescent="0.3">
      <c r="A44" s="325">
        <v>6</v>
      </c>
      <c r="B44" s="326">
        <f>A44/2</f>
        <v>3</v>
      </c>
      <c r="C44" s="160"/>
      <c r="D44" s="458" t="s">
        <v>430</v>
      </c>
      <c r="E44" s="459"/>
      <c r="F44" s="460"/>
      <c r="G44" s="312"/>
    </row>
    <row r="45" spans="1:7" hidden="1" outlineLevel="1" x14ac:dyDescent="0.25">
      <c r="A45" s="328"/>
      <c r="B45" s="329"/>
      <c r="C45" s="121"/>
      <c r="D45" s="452" t="s">
        <v>412</v>
      </c>
      <c r="E45" s="453"/>
      <c r="F45" s="454"/>
      <c r="G45" s="283"/>
    </row>
    <row r="46" spans="1:7" ht="15.75" hidden="1" outlineLevel="1" x14ac:dyDescent="0.25">
      <c r="A46" s="287"/>
      <c r="B46" s="290"/>
      <c r="C46" s="297"/>
      <c r="D46" s="455" t="s">
        <v>413</v>
      </c>
      <c r="E46" s="456"/>
      <c r="F46" s="457"/>
      <c r="G46" s="283"/>
    </row>
    <row r="47" spans="1:7" collapsed="1" x14ac:dyDescent="0.25">
      <c r="A47" s="162"/>
      <c r="B47" s="291"/>
      <c r="C47" s="298">
        <f>C43+1</f>
        <v>14</v>
      </c>
      <c r="D47" s="302" t="s">
        <v>431</v>
      </c>
      <c r="E47" s="317"/>
      <c r="F47" s="317"/>
      <c r="G47" s="283"/>
    </row>
    <row r="48" spans="1:7" x14ac:dyDescent="0.25">
      <c r="A48" s="162"/>
      <c r="B48" s="291"/>
      <c r="C48" s="298">
        <f>C47+1</f>
        <v>15</v>
      </c>
      <c r="D48" s="303" t="s">
        <v>432</v>
      </c>
      <c r="E48" s="318"/>
      <c r="F48" s="318"/>
      <c r="G48" s="283"/>
    </row>
    <row r="49" spans="1:7" ht="15.75" thickBot="1" x14ac:dyDescent="0.3">
      <c r="A49" s="162"/>
      <c r="B49" s="291"/>
      <c r="C49" s="298">
        <f>C48+1</f>
        <v>16</v>
      </c>
      <c r="D49" s="304" t="s">
        <v>433</v>
      </c>
      <c r="E49" s="319"/>
      <c r="F49" s="319"/>
      <c r="G49" s="312"/>
    </row>
    <row r="50" spans="1:7" ht="15.75" thickBot="1" x14ac:dyDescent="0.3">
      <c r="A50" s="325">
        <v>6</v>
      </c>
      <c r="B50" s="326">
        <f>A50/2</f>
        <v>3</v>
      </c>
      <c r="C50" s="160"/>
      <c r="D50" s="458" t="s">
        <v>434</v>
      </c>
      <c r="E50" s="459"/>
      <c r="F50" s="460"/>
      <c r="G50" s="283"/>
    </row>
    <row r="51" spans="1:7" hidden="1" outlineLevel="1" x14ac:dyDescent="0.25">
      <c r="A51" s="328"/>
      <c r="B51" s="329"/>
      <c r="C51" s="121"/>
      <c r="D51" s="452" t="s">
        <v>412</v>
      </c>
      <c r="E51" s="453"/>
      <c r="F51" s="454"/>
      <c r="G51" s="283"/>
    </row>
    <row r="52" spans="1:7" ht="15.75" hidden="1" outlineLevel="1" x14ac:dyDescent="0.25">
      <c r="A52" s="287"/>
      <c r="B52" s="290"/>
      <c r="C52" s="297"/>
      <c r="D52" s="455" t="s">
        <v>413</v>
      </c>
      <c r="E52" s="456"/>
      <c r="F52" s="457"/>
      <c r="G52" s="283"/>
    </row>
    <row r="53" spans="1:7" collapsed="1" x14ac:dyDescent="0.25">
      <c r="A53" s="162"/>
      <c r="B53" s="291"/>
      <c r="C53" s="298">
        <f>C49+1</f>
        <v>17</v>
      </c>
      <c r="D53" s="302" t="s">
        <v>435</v>
      </c>
      <c r="E53" s="317"/>
      <c r="F53" s="317"/>
      <c r="G53" s="283"/>
    </row>
    <row r="54" spans="1:7" x14ac:dyDescent="0.25">
      <c r="A54" s="162"/>
      <c r="B54" s="291"/>
      <c r="C54" s="298">
        <f>C53+1</f>
        <v>18</v>
      </c>
      <c r="D54" s="303" t="s">
        <v>436</v>
      </c>
      <c r="E54" s="318"/>
      <c r="F54" s="318"/>
      <c r="G54" s="283"/>
    </row>
    <row r="55" spans="1:7" ht="15.75" thickBot="1" x14ac:dyDescent="0.3">
      <c r="A55" s="162"/>
      <c r="B55" s="291"/>
      <c r="C55" s="298">
        <f>C54+1</f>
        <v>19</v>
      </c>
      <c r="D55" s="304" t="s">
        <v>437</v>
      </c>
      <c r="E55" s="319"/>
      <c r="F55" s="319"/>
      <c r="G55" s="312"/>
    </row>
    <row r="56" spans="1:7" ht="15.75" thickBot="1" x14ac:dyDescent="0.3">
      <c r="A56" s="325">
        <v>4</v>
      </c>
      <c r="B56" s="326">
        <f>A56/2</f>
        <v>2</v>
      </c>
      <c r="C56" s="160"/>
      <c r="D56" s="458" t="s">
        <v>438</v>
      </c>
      <c r="E56" s="459"/>
      <c r="F56" s="460"/>
      <c r="G56" s="283"/>
    </row>
    <row r="57" spans="1:7" hidden="1" outlineLevel="1" x14ac:dyDescent="0.25">
      <c r="A57" s="328"/>
      <c r="B57" s="329"/>
      <c r="C57" s="121"/>
      <c r="D57" s="452" t="s">
        <v>412</v>
      </c>
      <c r="E57" s="453"/>
      <c r="F57" s="454"/>
      <c r="G57" s="283"/>
    </row>
    <row r="58" spans="1:7" ht="15.75" hidden="1" outlineLevel="1" x14ac:dyDescent="0.25">
      <c r="A58" s="287"/>
      <c r="B58" s="290"/>
      <c r="C58" s="297"/>
      <c r="D58" s="455" t="s">
        <v>413</v>
      </c>
      <c r="E58" s="456"/>
      <c r="F58" s="457"/>
      <c r="G58" s="283"/>
    </row>
    <row r="59" spans="1:7" collapsed="1" x14ac:dyDescent="0.25">
      <c r="A59" s="162"/>
      <c r="B59" s="291"/>
      <c r="C59" s="298">
        <f>C55+1</f>
        <v>20</v>
      </c>
      <c r="D59" s="302" t="s">
        <v>439</v>
      </c>
      <c r="E59" s="317"/>
      <c r="F59" s="317"/>
      <c r="G59" s="283"/>
    </row>
    <row r="60" spans="1:7" x14ac:dyDescent="0.25">
      <c r="A60" s="157"/>
      <c r="B60" s="291"/>
      <c r="C60" s="298">
        <f>C59+1</f>
        <v>21</v>
      </c>
      <c r="D60" s="304" t="s">
        <v>440</v>
      </c>
      <c r="E60" s="319"/>
      <c r="F60" s="319"/>
      <c r="G60" s="283"/>
    </row>
    <row r="61" spans="1:7" x14ac:dyDescent="0.25">
      <c r="A61" s="283"/>
      <c r="B61" s="283"/>
      <c r="C61" s="283"/>
      <c r="D61" s="283"/>
      <c r="E61" s="283"/>
      <c r="F61" s="283"/>
      <c r="G61" s="283"/>
    </row>
    <row r="62" spans="1:7" ht="24.75" x14ac:dyDescent="0.25">
      <c r="A62" s="283"/>
      <c r="B62" s="283"/>
      <c r="C62" s="283"/>
      <c r="D62" s="309" t="s">
        <v>161</v>
      </c>
      <c r="E62" s="310"/>
      <c r="F62" s="309"/>
      <c r="G62" s="283"/>
    </row>
    <row r="63" spans="1:7" ht="15.75" x14ac:dyDescent="0.25">
      <c r="A63" s="283"/>
      <c r="B63" s="283"/>
      <c r="C63" s="283"/>
      <c r="D63" s="310"/>
      <c r="E63" s="311"/>
      <c r="F63" s="323"/>
      <c r="G63" s="283"/>
    </row>
    <row r="64" spans="1:7" ht="15.75" x14ac:dyDescent="0.25">
      <c r="A64" s="283"/>
      <c r="B64" s="283"/>
      <c r="C64" s="283"/>
      <c r="D64" s="346" t="s">
        <v>160</v>
      </c>
      <c r="E64" s="311"/>
      <c r="F64" s="311"/>
      <c r="G64" s="283"/>
    </row>
    <row r="65" spans="1:7" ht="15.75" x14ac:dyDescent="0.25">
      <c r="A65" s="283"/>
      <c r="B65" s="283"/>
      <c r="C65" s="283"/>
      <c r="D65" s="347" t="s">
        <v>442</v>
      </c>
      <c r="E65" s="311"/>
      <c r="F65" s="311"/>
      <c r="G65" s="283"/>
    </row>
    <row r="66" spans="1:7" ht="15.75" x14ac:dyDescent="0.25">
      <c r="A66" s="283"/>
      <c r="B66" s="283"/>
      <c r="C66" s="283"/>
      <c r="D66" s="347" t="s">
        <v>242</v>
      </c>
      <c r="E66" s="320"/>
      <c r="F66" s="311"/>
      <c r="G66" s="283"/>
    </row>
    <row r="67" spans="1:7" x14ac:dyDescent="0.25">
      <c r="A67" s="283"/>
      <c r="B67" s="283"/>
      <c r="C67" s="283"/>
      <c r="D67" s="300"/>
      <c r="E67" s="313"/>
      <c r="F67" s="313"/>
      <c r="G67" s="283"/>
    </row>
    <row r="68" spans="1:7" x14ac:dyDescent="0.25">
      <c r="A68" s="283"/>
      <c r="B68" s="283"/>
      <c r="C68" s="348"/>
      <c r="D68" s="312"/>
      <c r="E68" s="312"/>
      <c r="F68" s="312"/>
      <c r="G68" s="348"/>
    </row>
    <row r="69" spans="1:7" x14ac:dyDescent="0.25">
      <c r="A69" s="283"/>
      <c r="B69" s="283"/>
      <c r="C69" s="348"/>
      <c r="D69" s="89" t="s">
        <v>157</v>
      </c>
      <c r="E69" s="88"/>
      <c r="F69" s="87"/>
      <c r="G69" s="68"/>
    </row>
    <row r="70" spans="1:7" ht="15.75" thickBot="1" x14ac:dyDescent="0.3">
      <c r="A70" s="283"/>
      <c r="B70" s="283"/>
      <c r="C70" s="348"/>
      <c r="D70" s="89"/>
      <c r="E70" s="88"/>
      <c r="F70" s="87"/>
      <c r="G70" s="68"/>
    </row>
    <row r="71" spans="1:7" ht="57.75" x14ac:dyDescent="0.25">
      <c r="A71" s="283"/>
      <c r="B71" s="283"/>
      <c r="C71" s="348"/>
      <c r="D71" s="86" t="s">
        <v>156</v>
      </c>
      <c r="E71" s="85"/>
      <c r="F71" s="84"/>
      <c r="G71" s="68"/>
    </row>
    <row r="72" spans="1:7" x14ac:dyDescent="0.25">
      <c r="A72" s="283"/>
      <c r="B72" s="283"/>
      <c r="C72" s="348"/>
      <c r="D72" s="83"/>
      <c r="E72" s="78"/>
      <c r="F72" s="82"/>
      <c r="G72" s="68"/>
    </row>
    <row r="73" spans="1:7" ht="28.5" x14ac:dyDescent="0.25">
      <c r="A73" s="283"/>
      <c r="B73" s="283"/>
      <c r="C73" s="348"/>
      <c r="D73" s="83" t="s">
        <v>155</v>
      </c>
      <c r="E73" s="78"/>
      <c r="F73" s="82"/>
      <c r="G73" s="68"/>
    </row>
    <row r="74" spans="1:7" ht="29.25" x14ac:dyDescent="0.25">
      <c r="A74" s="283"/>
      <c r="B74" s="283"/>
      <c r="C74" s="348"/>
      <c r="D74" s="83" t="s">
        <v>154</v>
      </c>
      <c r="E74" s="78"/>
      <c r="F74" s="82"/>
      <c r="G74" s="68"/>
    </row>
    <row r="75" spans="1:7" ht="29.25" x14ac:dyDescent="0.25">
      <c r="A75" s="283"/>
      <c r="B75" s="283"/>
      <c r="C75" s="348"/>
      <c r="D75" s="83" t="s">
        <v>153</v>
      </c>
      <c r="E75" s="78"/>
      <c r="F75" s="82"/>
      <c r="G75" s="68"/>
    </row>
    <row r="76" spans="1:7" ht="15.75" thickBot="1" x14ac:dyDescent="0.3">
      <c r="A76" s="283"/>
      <c r="B76" s="283"/>
      <c r="C76" s="348"/>
      <c r="D76" s="81" t="s">
        <v>152</v>
      </c>
      <c r="E76" s="80"/>
      <c r="F76" s="79"/>
      <c r="G76" s="68"/>
    </row>
    <row r="77" spans="1:7" x14ac:dyDescent="0.25">
      <c r="A77" s="283"/>
      <c r="B77" s="283"/>
      <c r="C77" s="348"/>
      <c r="D77" s="77"/>
      <c r="E77" s="78"/>
      <c r="F77" s="77"/>
      <c r="G77" s="68"/>
    </row>
    <row r="78" spans="1:7" ht="19.5" x14ac:dyDescent="0.25">
      <c r="A78" s="283"/>
      <c r="B78" s="283"/>
      <c r="C78" s="348"/>
      <c r="D78" s="349"/>
      <c r="E78" s="349"/>
      <c r="F78" s="349"/>
      <c r="G78" s="348"/>
    </row>
    <row r="79" spans="1:7" x14ac:dyDescent="0.25">
      <c r="A79" s="283"/>
      <c r="B79" s="283"/>
      <c r="C79" s="348"/>
      <c r="D79" s="348"/>
      <c r="E79" s="348"/>
      <c r="F79" s="348"/>
      <c r="G79" s="348"/>
    </row>
    <row r="80" spans="1:7" x14ac:dyDescent="0.25">
      <c r="G80" s="231"/>
    </row>
  </sheetData>
  <mergeCells count="25">
    <mergeCell ref="D9:F9"/>
    <mergeCell ref="D10:F10"/>
    <mergeCell ref="D11:F11"/>
    <mergeCell ref="D16:F16"/>
    <mergeCell ref="D18:F18"/>
    <mergeCell ref="D20:F20"/>
    <mergeCell ref="D21:F21"/>
    <mergeCell ref="D22:F22"/>
    <mergeCell ref="D31:F31"/>
    <mergeCell ref="D57:F57"/>
    <mergeCell ref="D58:F58"/>
    <mergeCell ref="C2:F2"/>
    <mergeCell ref="D45:F45"/>
    <mergeCell ref="D46:F46"/>
    <mergeCell ref="D50:F50"/>
    <mergeCell ref="D51:F51"/>
    <mergeCell ref="D52:F52"/>
    <mergeCell ref="D56:F56"/>
    <mergeCell ref="D32:F32"/>
    <mergeCell ref="D33:F33"/>
    <mergeCell ref="D39:F39"/>
    <mergeCell ref="D40:F40"/>
    <mergeCell ref="D41:F41"/>
    <mergeCell ref="D44:F44"/>
    <mergeCell ref="D17:F17"/>
  </mergeCells>
  <pageMargins left="0.7" right="0.7" top="0.75" bottom="0.75" header="0.3" footer="0.3"/>
  <pageSetup paperSize="9" scale="35"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view="pageBreakPreview" zoomScale="60" zoomScaleNormal="100" workbookViewId="0">
      <selection activeCell="D23" sqref="D23"/>
    </sheetView>
  </sheetViews>
  <sheetFormatPr baseColWidth="10" defaultColWidth="9.140625" defaultRowHeight="15" x14ac:dyDescent="0.25"/>
  <cols>
    <col min="1" max="1" width="13.7109375" style="353" customWidth="1"/>
    <col min="2" max="2" width="9.140625" style="353"/>
    <col min="3" max="3" width="13.28515625" style="353" customWidth="1"/>
    <col min="4" max="4" width="64.28515625" style="353" bestFit="1" customWidth="1"/>
    <col min="5" max="5" width="9.140625" style="353" customWidth="1"/>
    <col min="6" max="6" width="16.7109375" style="353" customWidth="1"/>
    <col min="7" max="7" width="21.5703125" style="353" customWidth="1"/>
    <col min="8" max="16384" width="9.140625" style="353"/>
  </cols>
  <sheetData>
    <row r="1" spans="1:9" ht="24.75" x14ac:dyDescent="0.5">
      <c r="A1" s="351"/>
      <c r="B1" s="352" t="s">
        <v>443</v>
      </c>
      <c r="C1" s="351"/>
      <c r="D1" s="351"/>
      <c r="E1" s="351"/>
      <c r="F1" s="351"/>
      <c r="G1" s="351"/>
      <c r="H1" s="351"/>
      <c r="I1" s="351"/>
    </row>
    <row r="2" spans="1:9" x14ac:dyDescent="0.25">
      <c r="A2" s="351"/>
      <c r="B2" s="351"/>
      <c r="C2" s="351"/>
      <c r="D2" s="351"/>
      <c r="E2" s="351"/>
      <c r="F2" s="351"/>
      <c r="G2" s="351"/>
      <c r="H2" s="351"/>
      <c r="I2" s="351"/>
    </row>
    <row r="3" spans="1:9" ht="19.5" x14ac:dyDescent="0.4">
      <c r="A3" s="351"/>
      <c r="B3" s="354" t="s">
        <v>444</v>
      </c>
      <c r="C3" s="355"/>
      <c r="D3" s="356"/>
      <c r="E3" s="351"/>
      <c r="F3" s="351"/>
      <c r="G3" s="351"/>
      <c r="H3" s="351"/>
      <c r="I3" s="351"/>
    </row>
    <row r="4" spans="1:9" x14ac:dyDescent="0.25">
      <c r="A4" s="351"/>
      <c r="B4" s="351"/>
      <c r="C4" s="351"/>
      <c r="D4" s="351"/>
      <c r="E4" s="351"/>
      <c r="F4" s="351"/>
      <c r="G4" s="351"/>
      <c r="H4" s="351"/>
      <c r="I4" s="351"/>
    </row>
    <row r="5" spans="1:9" x14ac:dyDescent="0.25">
      <c r="A5" s="351"/>
      <c r="B5" s="351"/>
      <c r="C5" s="351"/>
      <c r="D5" s="351"/>
      <c r="E5" s="351"/>
      <c r="F5" s="351"/>
      <c r="G5" s="351"/>
      <c r="H5" s="351"/>
      <c r="I5" s="351"/>
    </row>
    <row r="6" spans="1:9" x14ac:dyDescent="0.25">
      <c r="A6" s="351"/>
      <c r="B6" s="351"/>
      <c r="C6" s="351"/>
      <c r="D6" s="351"/>
      <c r="E6" s="351"/>
      <c r="F6" s="351"/>
      <c r="G6" s="351"/>
      <c r="H6" s="351"/>
      <c r="I6" s="351"/>
    </row>
    <row r="7" spans="1:9" ht="57.75" customHeight="1" x14ac:dyDescent="0.4">
      <c r="A7" s="357"/>
      <c r="B7" s="464"/>
      <c r="C7" s="465"/>
      <c r="D7" s="358"/>
      <c r="E7" s="359" t="s">
        <v>445</v>
      </c>
      <c r="F7" s="359" t="s">
        <v>446</v>
      </c>
      <c r="G7" s="360" t="s">
        <v>447</v>
      </c>
      <c r="H7" s="351"/>
      <c r="I7" s="361"/>
    </row>
    <row r="8" spans="1:9" x14ac:dyDescent="0.25">
      <c r="A8" s="362"/>
      <c r="B8" s="363"/>
      <c r="C8" s="364"/>
      <c r="D8" s="365" t="s">
        <v>448</v>
      </c>
      <c r="E8" s="366"/>
      <c r="F8" s="366"/>
      <c r="G8" s="366"/>
      <c r="H8" s="351"/>
      <c r="I8" s="351"/>
    </row>
    <row r="9" spans="1:9" x14ac:dyDescent="0.25">
      <c r="A9" s="362"/>
      <c r="B9" s="363"/>
      <c r="C9" s="364"/>
      <c r="D9" s="365" t="s">
        <v>449</v>
      </c>
      <c r="E9" s="367"/>
      <c r="F9" s="367"/>
      <c r="G9" s="367"/>
      <c r="H9" s="351"/>
      <c r="I9" s="351"/>
    </row>
    <row r="10" spans="1:9" x14ac:dyDescent="0.25">
      <c r="A10" s="362"/>
      <c r="B10" s="363"/>
      <c r="C10" s="364"/>
      <c r="D10" s="368" t="s">
        <v>450</v>
      </c>
      <c r="E10" s="367"/>
      <c r="F10" s="367"/>
      <c r="G10" s="367"/>
      <c r="H10" s="351"/>
      <c r="I10" s="351"/>
    </row>
    <row r="11" spans="1:9" x14ac:dyDescent="0.25">
      <c r="A11" s="362"/>
      <c r="B11" s="363"/>
      <c r="C11" s="364"/>
      <c r="D11" s="368" t="s">
        <v>451</v>
      </c>
      <c r="E11" s="367"/>
      <c r="F11" s="367"/>
      <c r="G11" s="367"/>
      <c r="H11" s="351"/>
      <c r="I11" s="351"/>
    </row>
    <row r="12" spans="1:9" x14ac:dyDescent="0.25">
      <c r="A12" s="362"/>
      <c r="B12" s="363"/>
      <c r="C12" s="364"/>
      <c r="D12" s="368" t="s">
        <v>452</v>
      </c>
      <c r="E12" s="367"/>
      <c r="F12" s="367"/>
      <c r="G12" s="367"/>
      <c r="H12" s="351"/>
      <c r="I12" s="351"/>
    </row>
    <row r="13" spans="1:9" x14ac:dyDescent="0.25">
      <c r="A13" s="362"/>
      <c r="B13" s="363"/>
      <c r="C13" s="364"/>
      <c r="D13" s="368" t="s">
        <v>453</v>
      </c>
      <c r="E13" s="367"/>
      <c r="F13" s="367"/>
      <c r="G13" s="367"/>
      <c r="H13" s="351"/>
      <c r="I13" s="351"/>
    </row>
    <row r="14" spans="1:9" x14ac:dyDescent="0.25">
      <c r="A14" s="362"/>
      <c r="B14" s="363"/>
      <c r="C14" s="364"/>
      <c r="D14" s="368" t="s">
        <v>454</v>
      </c>
      <c r="E14" s="367"/>
      <c r="F14" s="367"/>
      <c r="G14" s="367"/>
      <c r="H14" s="351"/>
      <c r="I14" s="351"/>
    </row>
    <row r="15" spans="1:9" x14ac:dyDescent="0.25">
      <c r="A15" s="362"/>
      <c r="B15" s="363"/>
      <c r="C15" s="364"/>
      <c r="D15" s="368" t="s">
        <v>455</v>
      </c>
      <c r="E15" s="367"/>
      <c r="F15" s="367"/>
      <c r="G15" s="367"/>
      <c r="H15" s="351"/>
      <c r="I15" s="351"/>
    </row>
    <row r="16" spans="1:9" ht="25.5" x14ac:dyDescent="0.25">
      <c r="A16" s="362"/>
      <c r="B16" s="363"/>
      <c r="C16" s="364"/>
      <c r="D16" s="368" t="s">
        <v>456</v>
      </c>
      <c r="E16" s="367"/>
      <c r="F16" s="367"/>
      <c r="G16" s="367"/>
      <c r="H16" s="351"/>
      <c r="I16" s="351"/>
    </row>
    <row r="17" spans="1:9" x14ac:dyDescent="0.25">
      <c r="A17" s="362"/>
      <c r="B17" s="363"/>
      <c r="C17" s="364"/>
      <c r="D17" s="368" t="s">
        <v>457</v>
      </c>
      <c r="E17" s="367"/>
      <c r="F17" s="367"/>
      <c r="G17" s="367"/>
      <c r="H17" s="351"/>
      <c r="I17" s="351"/>
    </row>
    <row r="18" spans="1:9" ht="18.75" x14ac:dyDescent="0.3">
      <c r="A18" s="362"/>
      <c r="B18" s="363"/>
      <c r="C18" s="364"/>
      <c r="D18" s="369" t="s">
        <v>458</v>
      </c>
      <c r="E18" s="370"/>
      <c r="F18" s="370"/>
      <c r="G18" s="370"/>
      <c r="H18" s="351"/>
      <c r="I18" s="351"/>
    </row>
    <row r="19" spans="1:9" x14ac:dyDescent="0.25">
      <c r="A19" s="351"/>
      <c r="B19" s="351"/>
      <c r="C19" s="351"/>
      <c r="D19" s="351"/>
      <c r="E19" s="351"/>
      <c r="F19" s="351"/>
      <c r="G19" s="351"/>
      <c r="H19" s="351"/>
      <c r="I19" s="351"/>
    </row>
  </sheetData>
  <mergeCells count="1">
    <mergeCell ref="B7:C7"/>
  </mergeCells>
  <pageMargins left="0.7" right="0.7" top="0.75" bottom="0.75" header="0.3" footer="0.3"/>
  <pageSetup paperSize="9" scale="3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49"/>
  <sheetViews>
    <sheetView view="pageBreakPreview" zoomScale="60" zoomScaleNormal="100" workbookViewId="0">
      <selection activeCell="H18" sqref="H18"/>
    </sheetView>
  </sheetViews>
  <sheetFormatPr baseColWidth="10" defaultColWidth="11.42578125" defaultRowHeight="15" x14ac:dyDescent="0.25"/>
  <cols>
    <col min="1" max="1" width="3.5703125" customWidth="1"/>
    <col min="2" max="2" width="24.7109375" customWidth="1"/>
    <col min="3" max="5" width="14.42578125" customWidth="1"/>
    <col min="6" max="6" width="15.140625" customWidth="1"/>
    <col min="7" max="7" width="19" bestFit="1" customWidth="1"/>
    <col min="8" max="8" width="19" customWidth="1"/>
    <col min="9" max="9" width="11.7109375" customWidth="1"/>
    <col min="10" max="10" width="11.28515625" customWidth="1"/>
    <col min="11" max="11" width="13.7109375" customWidth="1"/>
    <col min="15" max="15" width="61.28515625" customWidth="1"/>
  </cols>
  <sheetData>
    <row r="1" spans="1:16" x14ac:dyDescent="0.25">
      <c r="A1" s="231"/>
      <c r="B1" s="231"/>
      <c r="C1" s="231"/>
      <c r="D1" s="231"/>
      <c r="E1" s="231"/>
      <c r="F1" s="231"/>
      <c r="G1" s="231"/>
      <c r="H1" s="231"/>
      <c r="I1" s="231"/>
      <c r="J1" s="231"/>
      <c r="K1" s="231"/>
      <c r="L1" s="231"/>
      <c r="M1" s="231"/>
      <c r="N1" s="231"/>
      <c r="O1" s="231"/>
      <c r="P1" s="231"/>
    </row>
    <row r="2" spans="1:16" ht="22.5" x14ac:dyDescent="0.45">
      <c r="A2" s="231"/>
      <c r="B2" s="371" t="s">
        <v>459</v>
      </c>
      <c r="C2" s="231"/>
      <c r="D2" s="231"/>
      <c r="E2" s="231"/>
      <c r="F2" s="231"/>
      <c r="G2" s="231"/>
      <c r="H2" s="231"/>
      <c r="I2" s="231"/>
      <c r="J2" s="231"/>
      <c r="K2" s="231"/>
      <c r="L2" s="231"/>
      <c r="M2" s="231"/>
      <c r="N2" s="231"/>
      <c r="O2" s="231"/>
      <c r="P2" s="231"/>
    </row>
    <row r="3" spans="1:16" x14ac:dyDescent="0.25">
      <c r="A3" s="231"/>
      <c r="B3" s="231"/>
      <c r="C3" s="231"/>
      <c r="D3" s="231"/>
      <c r="E3" s="231"/>
      <c r="F3" s="231"/>
      <c r="G3" s="231"/>
      <c r="H3" s="231"/>
      <c r="I3" s="231"/>
      <c r="J3" s="231"/>
      <c r="K3" s="231"/>
      <c r="L3" s="231"/>
      <c r="M3" s="231"/>
      <c r="N3" s="231"/>
      <c r="O3" s="231"/>
      <c r="P3" s="231"/>
    </row>
    <row r="4" spans="1:16" ht="19.5" x14ac:dyDescent="0.4">
      <c r="A4" s="231"/>
      <c r="B4" s="372" t="s">
        <v>444</v>
      </c>
      <c r="C4" s="373"/>
      <c r="D4" s="373"/>
      <c r="E4" s="373"/>
      <c r="F4" s="374"/>
      <c r="G4" s="231"/>
      <c r="H4" s="231"/>
      <c r="I4" s="231"/>
      <c r="J4" s="231"/>
      <c r="K4" s="231"/>
      <c r="L4" s="231"/>
      <c r="M4" s="231"/>
      <c r="N4" s="231"/>
      <c r="O4" s="231"/>
      <c r="P4" s="231"/>
    </row>
    <row r="5" spans="1:16" ht="19.5" x14ac:dyDescent="0.4">
      <c r="A5" s="231"/>
      <c r="B5" s="372" t="s">
        <v>460</v>
      </c>
      <c r="C5" s="373"/>
      <c r="D5" s="373"/>
      <c r="E5" s="373"/>
      <c r="F5" s="374"/>
      <c r="G5" s="231"/>
      <c r="H5" s="231"/>
      <c r="I5" s="231"/>
      <c r="J5" s="231"/>
      <c r="K5" s="231"/>
      <c r="L5" s="231"/>
      <c r="M5" s="231"/>
      <c r="N5" s="231"/>
      <c r="O5" s="231"/>
      <c r="P5" s="231"/>
    </row>
    <row r="6" spans="1:16" ht="26.25" customHeight="1" x14ac:dyDescent="0.4">
      <c r="A6" s="231"/>
      <c r="B6" s="231"/>
      <c r="C6" s="231"/>
      <c r="D6" s="231"/>
      <c r="E6" s="231"/>
      <c r="F6" s="231"/>
      <c r="G6" s="231"/>
      <c r="H6" s="231"/>
      <c r="I6" s="231"/>
      <c r="J6" s="231"/>
      <c r="K6" s="231"/>
      <c r="L6" s="375" t="s">
        <v>461</v>
      </c>
      <c r="M6" s="376"/>
      <c r="N6" s="376"/>
      <c r="P6" s="231"/>
    </row>
    <row r="7" spans="1:16" ht="106.5" customHeight="1" x14ac:dyDescent="0.25">
      <c r="A7" s="231"/>
      <c r="B7" s="377" t="s">
        <v>462</v>
      </c>
      <c r="C7" s="377" t="s">
        <v>446</v>
      </c>
      <c r="D7" s="377" t="s">
        <v>463</v>
      </c>
      <c r="E7" s="378" t="s">
        <v>464</v>
      </c>
      <c r="F7" s="377" t="s">
        <v>465</v>
      </c>
      <c r="G7" s="378" t="s">
        <v>466</v>
      </c>
      <c r="H7" s="378" t="s">
        <v>467</v>
      </c>
      <c r="I7" s="378" t="s">
        <v>468</v>
      </c>
      <c r="J7" s="378" t="s">
        <v>469</v>
      </c>
      <c r="K7" s="378" t="s">
        <v>470</v>
      </c>
      <c r="L7" s="379" t="s">
        <v>471</v>
      </c>
      <c r="M7" s="379" t="s">
        <v>472</v>
      </c>
      <c r="N7" s="379" t="s">
        <v>473</v>
      </c>
      <c r="O7" s="377" t="s">
        <v>474</v>
      </c>
      <c r="P7" s="231"/>
    </row>
    <row r="8" spans="1:16" x14ac:dyDescent="0.25">
      <c r="A8" s="231"/>
      <c r="B8" s="380"/>
      <c r="C8" s="380"/>
      <c r="D8" s="380"/>
      <c r="E8" s="380"/>
      <c r="F8" s="380"/>
      <c r="G8" s="380"/>
      <c r="H8" s="380"/>
      <c r="I8" s="380"/>
      <c r="J8" s="380"/>
      <c r="K8" s="380"/>
      <c r="L8" s="380"/>
      <c r="M8" s="380"/>
      <c r="N8" s="380"/>
      <c r="O8" s="380"/>
      <c r="P8" s="231"/>
    </row>
    <row r="9" spans="1:16" x14ac:dyDescent="0.25">
      <c r="A9" s="231"/>
      <c r="B9" s="380"/>
      <c r="C9" s="380"/>
      <c r="D9" s="380"/>
      <c r="E9" s="380"/>
      <c r="F9" s="380"/>
      <c r="G9" s="380"/>
      <c r="H9" s="380"/>
      <c r="I9" s="380"/>
      <c r="J9" s="380"/>
      <c r="K9" s="380"/>
      <c r="L9" s="380"/>
      <c r="M9" s="380"/>
      <c r="N9" s="380"/>
      <c r="O9" s="380"/>
      <c r="P9" s="231"/>
    </row>
    <row r="10" spans="1:16" x14ac:dyDescent="0.25">
      <c r="A10" s="231"/>
      <c r="B10" s="380"/>
      <c r="C10" s="380"/>
      <c r="D10" s="380"/>
      <c r="E10" s="380"/>
      <c r="F10" s="380"/>
      <c r="G10" s="380"/>
      <c r="H10" s="380"/>
      <c r="I10" s="380"/>
      <c r="J10" s="380"/>
      <c r="K10" s="380"/>
      <c r="L10" s="380"/>
      <c r="M10" s="380"/>
      <c r="N10" s="380"/>
      <c r="O10" s="380"/>
      <c r="P10" s="231"/>
    </row>
    <row r="11" spans="1:16" x14ac:dyDescent="0.25">
      <c r="A11" s="231"/>
      <c r="B11" s="380"/>
      <c r="C11" s="380"/>
      <c r="D11" s="380"/>
      <c r="E11" s="380"/>
      <c r="F11" s="380"/>
      <c r="G11" s="380"/>
      <c r="H11" s="380"/>
      <c r="I11" s="380"/>
      <c r="J11" s="380"/>
      <c r="K11" s="380"/>
      <c r="L11" s="380"/>
      <c r="M11" s="380"/>
      <c r="N11" s="380"/>
      <c r="O11" s="380"/>
      <c r="P11" s="231"/>
    </row>
    <row r="12" spans="1:16" x14ac:dyDescent="0.25">
      <c r="A12" s="231"/>
      <c r="B12" s="380"/>
      <c r="C12" s="380"/>
      <c r="D12" s="380"/>
      <c r="E12" s="380"/>
      <c r="F12" s="380"/>
      <c r="G12" s="380"/>
      <c r="H12" s="380"/>
      <c r="I12" s="380"/>
      <c r="J12" s="380"/>
      <c r="K12" s="380"/>
      <c r="L12" s="380"/>
      <c r="M12" s="380"/>
      <c r="N12" s="380"/>
      <c r="O12" s="380"/>
      <c r="P12" s="231"/>
    </row>
    <row r="13" spans="1:16" x14ac:dyDescent="0.25">
      <c r="A13" s="231"/>
      <c r="B13" s="380"/>
      <c r="C13" s="380"/>
      <c r="D13" s="380"/>
      <c r="E13" s="380"/>
      <c r="F13" s="380"/>
      <c r="G13" s="380"/>
      <c r="H13" s="380"/>
      <c r="I13" s="380"/>
      <c r="J13" s="380"/>
      <c r="K13" s="380"/>
      <c r="L13" s="380"/>
      <c r="M13" s="380"/>
      <c r="N13" s="380"/>
      <c r="O13" s="380"/>
      <c r="P13" s="231"/>
    </row>
    <row r="14" spans="1:16" x14ac:dyDescent="0.25">
      <c r="A14" s="231"/>
      <c r="B14" s="380"/>
      <c r="C14" s="380"/>
      <c r="D14" s="380"/>
      <c r="E14" s="380"/>
      <c r="F14" s="380"/>
      <c r="G14" s="380"/>
      <c r="H14" s="380"/>
      <c r="I14" s="380"/>
      <c r="J14" s="380"/>
      <c r="K14" s="380"/>
      <c r="L14" s="380"/>
      <c r="M14" s="380"/>
      <c r="N14" s="380"/>
      <c r="O14" s="380"/>
      <c r="P14" s="231"/>
    </row>
    <row r="15" spans="1:16" x14ac:dyDescent="0.25">
      <c r="A15" s="231"/>
      <c r="B15" s="380"/>
      <c r="C15" s="380"/>
      <c r="D15" s="380"/>
      <c r="E15" s="380"/>
      <c r="F15" s="380"/>
      <c r="G15" s="380"/>
      <c r="H15" s="380"/>
      <c r="I15" s="380"/>
      <c r="J15" s="380"/>
      <c r="K15" s="380"/>
      <c r="L15" s="380"/>
      <c r="M15" s="380"/>
      <c r="N15" s="380"/>
      <c r="O15" s="380"/>
      <c r="P15" s="231"/>
    </row>
    <row r="16" spans="1:16" x14ac:dyDescent="0.25">
      <c r="A16" s="231"/>
      <c r="B16" s="380"/>
      <c r="C16" s="380"/>
      <c r="D16" s="380"/>
      <c r="E16" s="380"/>
      <c r="F16" s="380"/>
      <c r="G16" s="380"/>
      <c r="H16" s="380"/>
      <c r="I16" s="380"/>
      <c r="J16" s="380"/>
      <c r="K16" s="380"/>
      <c r="L16" s="380"/>
      <c r="M16" s="380"/>
      <c r="N16" s="380"/>
      <c r="O16" s="380"/>
      <c r="P16" s="231"/>
    </row>
    <row r="17" spans="1:16" x14ac:dyDescent="0.25">
      <c r="A17" s="231"/>
      <c r="B17" s="380"/>
      <c r="C17" s="380"/>
      <c r="D17" s="380"/>
      <c r="E17" s="380"/>
      <c r="F17" s="380"/>
      <c r="G17" s="380"/>
      <c r="H17" s="380"/>
      <c r="I17" s="380"/>
      <c r="J17" s="380"/>
      <c r="K17" s="380"/>
      <c r="L17" s="380"/>
      <c r="M17" s="380"/>
      <c r="N17" s="380"/>
      <c r="O17" s="380"/>
      <c r="P17" s="231"/>
    </row>
    <row r="18" spans="1:16" x14ac:dyDescent="0.25">
      <c r="A18" s="231"/>
      <c r="B18" s="380"/>
      <c r="C18" s="380"/>
      <c r="D18" s="380"/>
      <c r="E18" s="380"/>
      <c r="F18" s="380"/>
      <c r="G18" s="380"/>
      <c r="H18" s="380"/>
      <c r="I18" s="380"/>
      <c r="J18" s="380"/>
      <c r="K18" s="380"/>
      <c r="L18" s="380"/>
      <c r="M18" s="380"/>
      <c r="N18" s="380"/>
      <c r="O18" s="380"/>
      <c r="P18" s="231"/>
    </row>
    <row r="19" spans="1:16" x14ac:dyDescent="0.25">
      <c r="A19" s="231"/>
      <c r="B19" s="380"/>
      <c r="C19" s="380"/>
      <c r="D19" s="380"/>
      <c r="E19" s="380"/>
      <c r="F19" s="380"/>
      <c r="G19" s="380"/>
      <c r="H19" s="380"/>
      <c r="I19" s="380"/>
      <c r="J19" s="380"/>
      <c r="K19" s="380"/>
      <c r="L19" s="380"/>
      <c r="M19" s="380"/>
      <c r="N19" s="380"/>
      <c r="O19" s="380"/>
      <c r="P19" s="231"/>
    </row>
    <row r="20" spans="1:16" x14ac:dyDescent="0.25">
      <c r="A20" s="231"/>
      <c r="B20" s="380"/>
      <c r="C20" s="380"/>
      <c r="D20" s="380"/>
      <c r="E20" s="380"/>
      <c r="F20" s="380"/>
      <c r="G20" s="380"/>
      <c r="H20" s="380"/>
      <c r="I20" s="380"/>
      <c r="J20" s="380"/>
      <c r="K20" s="380"/>
      <c r="L20" s="380"/>
      <c r="M20" s="380"/>
      <c r="N20" s="380"/>
      <c r="O20" s="380"/>
      <c r="P20" s="231"/>
    </row>
    <row r="21" spans="1:16" x14ac:dyDescent="0.25">
      <c r="A21" s="231"/>
      <c r="B21" s="380"/>
      <c r="C21" s="380"/>
      <c r="D21" s="380"/>
      <c r="E21" s="380"/>
      <c r="F21" s="380"/>
      <c r="G21" s="380"/>
      <c r="H21" s="380"/>
      <c r="I21" s="380"/>
      <c r="J21" s="380"/>
      <c r="K21" s="380"/>
      <c r="L21" s="380"/>
      <c r="M21" s="380"/>
      <c r="N21" s="380"/>
      <c r="O21" s="380"/>
      <c r="P21" s="231"/>
    </row>
    <row r="22" spans="1:16" x14ac:dyDescent="0.25">
      <c r="A22" s="231"/>
      <c r="B22" s="380"/>
      <c r="C22" s="380"/>
      <c r="D22" s="380"/>
      <c r="E22" s="380"/>
      <c r="F22" s="380"/>
      <c r="G22" s="380"/>
      <c r="H22" s="380"/>
      <c r="I22" s="380"/>
      <c r="J22" s="380"/>
      <c r="K22" s="380"/>
      <c r="L22" s="380"/>
      <c r="M22" s="380"/>
      <c r="N22" s="380"/>
      <c r="O22" s="380"/>
      <c r="P22" s="231"/>
    </row>
    <row r="23" spans="1:16" x14ac:dyDescent="0.25">
      <c r="A23" s="231"/>
      <c r="B23" s="380"/>
      <c r="C23" s="380"/>
      <c r="D23" s="380"/>
      <c r="E23" s="380"/>
      <c r="F23" s="380"/>
      <c r="G23" s="380"/>
      <c r="H23" s="380"/>
      <c r="I23" s="380"/>
      <c r="J23" s="380"/>
      <c r="K23" s="380"/>
      <c r="L23" s="380"/>
      <c r="M23" s="380"/>
      <c r="N23" s="380"/>
      <c r="O23" s="380"/>
      <c r="P23" s="231"/>
    </row>
    <row r="24" spans="1:16" x14ac:dyDescent="0.25">
      <c r="A24" s="231"/>
      <c r="B24" s="380"/>
      <c r="C24" s="380"/>
      <c r="D24" s="380"/>
      <c r="E24" s="380"/>
      <c r="F24" s="380"/>
      <c r="G24" s="380"/>
      <c r="H24" s="380"/>
      <c r="I24" s="380"/>
      <c r="J24" s="380"/>
      <c r="K24" s="380"/>
      <c r="L24" s="380"/>
      <c r="M24" s="380"/>
      <c r="N24" s="380"/>
      <c r="O24" s="380"/>
      <c r="P24" s="231"/>
    </row>
    <row r="25" spans="1:16" x14ac:dyDescent="0.25">
      <c r="A25" s="231"/>
      <c r="B25" s="380"/>
      <c r="C25" s="380"/>
      <c r="D25" s="380"/>
      <c r="E25" s="380"/>
      <c r="F25" s="380"/>
      <c r="G25" s="380"/>
      <c r="H25" s="380"/>
      <c r="I25" s="380"/>
      <c r="J25" s="380"/>
      <c r="K25" s="380"/>
      <c r="L25" s="380"/>
      <c r="M25" s="380"/>
      <c r="N25" s="380"/>
      <c r="O25" s="380"/>
      <c r="P25" s="231"/>
    </row>
    <row r="26" spans="1:16" x14ac:dyDescent="0.25">
      <c r="A26" s="231"/>
      <c r="B26" s="380"/>
      <c r="C26" s="380"/>
      <c r="D26" s="380"/>
      <c r="E26" s="380"/>
      <c r="F26" s="380"/>
      <c r="G26" s="380"/>
      <c r="H26" s="380"/>
      <c r="I26" s="380"/>
      <c r="J26" s="380"/>
      <c r="K26" s="380"/>
      <c r="L26" s="380"/>
      <c r="M26" s="380"/>
      <c r="N26" s="380"/>
      <c r="O26" s="380"/>
      <c r="P26" s="231"/>
    </row>
    <row r="27" spans="1:16" x14ac:dyDescent="0.25">
      <c r="A27" s="231"/>
      <c r="B27" s="380"/>
      <c r="C27" s="380"/>
      <c r="D27" s="380"/>
      <c r="E27" s="380"/>
      <c r="F27" s="380"/>
      <c r="G27" s="380"/>
      <c r="H27" s="380"/>
      <c r="I27" s="380"/>
      <c r="J27" s="380"/>
      <c r="K27" s="380"/>
      <c r="L27" s="380"/>
      <c r="M27" s="380"/>
      <c r="N27" s="380"/>
      <c r="O27" s="380"/>
      <c r="P27" s="231"/>
    </row>
    <row r="28" spans="1:16" x14ac:dyDescent="0.25">
      <c r="A28" s="231"/>
      <c r="B28" s="380"/>
      <c r="C28" s="380"/>
      <c r="D28" s="380"/>
      <c r="E28" s="380"/>
      <c r="F28" s="380"/>
      <c r="G28" s="380"/>
      <c r="H28" s="380"/>
      <c r="I28" s="380"/>
      <c r="J28" s="380"/>
      <c r="K28" s="380"/>
      <c r="L28" s="380"/>
      <c r="M28" s="380"/>
      <c r="N28" s="380"/>
      <c r="O28" s="380"/>
      <c r="P28" s="231"/>
    </row>
    <row r="29" spans="1:16" x14ac:dyDescent="0.25">
      <c r="A29" s="231"/>
      <c r="B29" s="380"/>
      <c r="C29" s="380"/>
      <c r="D29" s="380"/>
      <c r="E29" s="380"/>
      <c r="F29" s="380"/>
      <c r="G29" s="380"/>
      <c r="H29" s="380"/>
      <c r="I29" s="380"/>
      <c r="J29" s="380"/>
      <c r="K29" s="380"/>
      <c r="L29" s="380"/>
      <c r="M29" s="380"/>
      <c r="N29" s="380"/>
      <c r="O29" s="380"/>
      <c r="P29" s="231"/>
    </row>
    <row r="30" spans="1:16" x14ac:dyDescent="0.25">
      <c r="A30" s="231"/>
      <c r="B30" s="380"/>
      <c r="C30" s="380"/>
      <c r="D30" s="380"/>
      <c r="E30" s="380"/>
      <c r="F30" s="380"/>
      <c r="G30" s="380"/>
      <c r="H30" s="380"/>
      <c r="I30" s="380"/>
      <c r="J30" s="380"/>
      <c r="K30" s="380"/>
      <c r="L30" s="380"/>
      <c r="M30" s="380"/>
      <c r="N30" s="380"/>
      <c r="O30" s="380"/>
      <c r="P30" s="231"/>
    </row>
    <row r="31" spans="1:16" x14ac:dyDescent="0.25">
      <c r="A31" s="231"/>
      <c r="B31" s="380"/>
      <c r="C31" s="380"/>
      <c r="D31" s="380"/>
      <c r="E31" s="380"/>
      <c r="F31" s="380"/>
      <c r="G31" s="380"/>
      <c r="H31" s="380"/>
      <c r="I31" s="380"/>
      <c r="J31" s="380"/>
      <c r="K31" s="380"/>
      <c r="L31" s="380"/>
      <c r="M31" s="380"/>
      <c r="N31" s="380"/>
      <c r="O31" s="380"/>
      <c r="P31" s="231"/>
    </row>
    <row r="32" spans="1:16" x14ac:dyDescent="0.25">
      <c r="A32" s="231"/>
      <c r="B32" s="380"/>
      <c r="C32" s="380"/>
      <c r="D32" s="380"/>
      <c r="E32" s="380"/>
      <c r="F32" s="380"/>
      <c r="G32" s="380"/>
      <c r="H32" s="380"/>
      <c r="I32" s="380"/>
      <c r="J32" s="380"/>
      <c r="K32" s="380"/>
      <c r="L32" s="380"/>
      <c r="M32" s="380"/>
      <c r="N32" s="380"/>
      <c r="O32" s="380"/>
      <c r="P32" s="231"/>
    </row>
    <row r="33" spans="1:16" x14ac:dyDescent="0.25">
      <c r="A33" s="231"/>
      <c r="B33" s="380"/>
      <c r="C33" s="380"/>
      <c r="D33" s="380"/>
      <c r="E33" s="380"/>
      <c r="F33" s="380"/>
      <c r="G33" s="380"/>
      <c r="H33" s="380"/>
      <c r="I33" s="380"/>
      <c r="J33" s="380"/>
      <c r="K33" s="380"/>
      <c r="L33" s="380"/>
      <c r="M33" s="380"/>
      <c r="N33" s="380"/>
      <c r="O33" s="380"/>
      <c r="P33" s="231"/>
    </row>
    <row r="34" spans="1:16" x14ac:dyDescent="0.25">
      <c r="A34" s="231"/>
      <c r="B34" s="380"/>
      <c r="C34" s="380"/>
      <c r="D34" s="380"/>
      <c r="E34" s="380"/>
      <c r="F34" s="380"/>
      <c r="G34" s="380"/>
      <c r="H34" s="380"/>
      <c r="I34" s="380"/>
      <c r="J34" s="380"/>
      <c r="K34" s="380"/>
      <c r="L34" s="380"/>
      <c r="M34" s="380"/>
      <c r="N34" s="380"/>
      <c r="O34" s="380"/>
      <c r="P34" s="231"/>
    </row>
    <row r="35" spans="1:16" x14ac:dyDescent="0.25">
      <c r="A35" s="231"/>
      <c r="B35" s="380"/>
      <c r="C35" s="380"/>
      <c r="D35" s="380"/>
      <c r="E35" s="380"/>
      <c r="F35" s="380"/>
      <c r="G35" s="380"/>
      <c r="H35" s="380"/>
      <c r="I35" s="380"/>
      <c r="J35" s="380"/>
      <c r="K35" s="380"/>
      <c r="L35" s="380"/>
      <c r="M35" s="380"/>
      <c r="N35" s="380"/>
      <c r="O35" s="380"/>
      <c r="P35" s="231"/>
    </row>
    <row r="36" spans="1:16" x14ac:dyDescent="0.25">
      <c r="A36" s="231"/>
      <c r="B36" s="380"/>
      <c r="C36" s="380"/>
      <c r="D36" s="380"/>
      <c r="E36" s="380"/>
      <c r="F36" s="380"/>
      <c r="G36" s="380"/>
      <c r="H36" s="380"/>
      <c r="I36" s="380"/>
      <c r="J36" s="380"/>
      <c r="K36" s="380"/>
      <c r="L36" s="380"/>
      <c r="M36" s="380"/>
      <c r="N36" s="380"/>
      <c r="O36" s="380"/>
      <c r="P36" s="231"/>
    </row>
    <row r="37" spans="1:16" x14ac:dyDescent="0.25">
      <c r="A37" s="231"/>
      <c r="B37" s="380"/>
      <c r="C37" s="380"/>
      <c r="D37" s="380"/>
      <c r="E37" s="380"/>
      <c r="F37" s="380"/>
      <c r="G37" s="380"/>
      <c r="H37" s="380"/>
      <c r="I37" s="380"/>
      <c r="J37" s="380"/>
      <c r="K37" s="380"/>
      <c r="L37" s="380"/>
      <c r="M37" s="380"/>
      <c r="N37" s="380"/>
      <c r="O37" s="380"/>
      <c r="P37" s="231"/>
    </row>
    <row r="38" spans="1:16" x14ac:dyDescent="0.25">
      <c r="A38" s="231"/>
      <c r="B38" s="380"/>
      <c r="C38" s="380"/>
      <c r="D38" s="380"/>
      <c r="E38" s="380"/>
      <c r="F38" s="380"/>
      <c r="G38" s="380"/>
      <c r="H38" s="380"/>
      <c r="I38" s="380"/>
      <c r="J38" s="380"/>
      <c r="K38" s="380"/>
      <c r="L38" s="380"/>
      <c r="M38" s="380"/>
      <c r="N38" s="380"/>
      <c r="O38" s="380"/>
      <c r="P38" s="231"/>
    </row>
    <row r="39" spans="1:16" x14ac:dyDescent="0.25">
      <c r="A39" s="231"/>
      <c r="B39" s="380"/>
      <c r="C39" s="380"/>
      <c r="D39" s="380"/>
      <c r="E39" s="380"/>
      <c r="F39" s="380"/>
      <c r="G39" s="380"/>
      <c r="H39" s="380"/>
      <c r="I39" s="380"/>
      <c r="J39" s="380"/>
      <c r="K39" s="380"/>
      <c r="L39" s="380"/>
      <c r="M39" s="380"/>
      <c r="N39" s="380"/>
      <c r="O39" s="380"/>
      <c r="P39" s="231"/>
    </row>
    <row r="40" spans="1:16" x14ac:dyDescent="0.25">
      <c r="A40" s="231"/>
      <c r="B40" s="380"/>
      <c r="C40" s="380"/>
      <c r="D40" s="380"/>
      <c r="E40" s="380"/>
      <c r="F40" s="380"/>
      <c r="G40" s="380"/>
      <c r="H40" s="380"/>
      <c r="I40" s="380"/>
      <c r="J40" s="380"/>
      <c r="K40" s="380"/>
      <c r="L40" s="380"/>
      <c r="M40" s="380"/>
      <c r="N40" s="380"/>
      <c r="O40" s="380"/>
      <c r="P40" s="231"/>
    </row>
    <row r="41" spans="1:16" x14ac:dyDescent="0.25">
      <c r="A41" s="231"/>
      <c r="B41" s="380"/>
      <c r="C41" s="380"/>
      <c r="D41" s="380"/>
      <c r="E41" s="380"/>
      <c r="F41" s="380"/>
      <c r="G41" s="380"/>
      <c r="H41" s="380"/>
      <c r="I41" s="380"/>
      <c r="J41" s="380"/>
      <c r="K41" s="380"/>
      <c r="L41" s="380"/>
      <c r="M41" s="380"/>
      <c r="N41" s="380"/>
      <c r="O41" s="380"/>
      <c r="P41" s="231"/>
    </row>
    <row r="42" spans="1:16" x14ac:dyDescent="0.25">
      <c r="A42" s="231"/>
      <c r="B42" s="380"/>
      <c r="C42" s="380"/>
      <c r="D42" s="380"/>
      <c r="E42" s="380"/>
      <c r="F42" s="380"/>
      <c r="G42" s="380"/>
      <c r="H42" s="380"/>
      <c r="I42" s="380"/>
      <c r="J42" s="380"/>
      <c r="K42" s="380"/>
      <c r="L42" s="380"/>
      <c r="M42" s="380"/>
      <c r="N42" s="380"/>
      <c r="O42" s="380"/>
      <c r="P42" s="231"/>
    </row>
    <row r="43" spans="1:16" x14ac:dyDescent="0.25">
      <c r="A43" s="231"/>
      <c r="B43" s="380"/>
      <c r="C43" s="380"/>
      <c r="D43" s="380"/>
      <c r="E43" s="380"/>
      <c r="F43" s="380"/>
      <c r="G43" s="380"/>
      <c r="H43" s="380"/>
      <c r="I43" s="380"/>
      <c r="J43" s="380"/>
      <c r="K43" s="380"/>
      <c r="L43" s="380"/>
      <c r="M43" s="380"/>
      <c r="N43" s="380"/>
      <c r="O43" s="380"/>
      <c r="P43" s="231"/>
    </row>
    <row r="44" spans="1:16" x14ac:dyDescent="0.25">
      <c r="A44" s="231"/>
      <c r="B44" s="380"/>
      <c r="C44" s="380"/>
      <c r="D44" s="380"/>
      <c r="E44" s="380"/>
      <c r="F44" s="380"/>
      <c r="G44" s="380"/>
      <c r="H44" s="380"/>
      <c r="I44" s="380"/>
      <c r="J44" s="380"/>
      <c r="K44" s="380"/>
      <c r="L44" s="380"/>
      <c r="M44" s="380"/>
      <c r="N44" s="380"/>
      <c r="O44" s="380"/>
      <c r="P44" s="231"/>
    </row>
    <row r="45" spans="1:16" x14ac:dyDescent="0.25">
      <c r="A45" s="231"/>
      <c r="B45" s="380"/>
      <c r="C45" s="380"/>
      <c r="D45" s="380"/>
      <c r="E45" s="380"/>
      <c r="F45" s="380"/>
      <c r="G45" s="380"/>
      <c r="H45" s="380"/>
      <c r="I45" s="380"/>
      <c r="J45" s="380"/>
      <c r="K45" s="380"/>
      <c r="L45" s="380"/>
      <c r="M45" s="380"/>
      <c r="N45" s="380"/>
      <c r="O45" s="380"/>
      <c r="P45" s="231"/>
    </row>
    <row r="46" spans="1:16" x14ac:dyDescent="0.25">
      <c r="A46" s="231"/>
      <c r="B46" s="380"/>
      <c r="C46" s="380"/>
      <c r="D46" s="380"/>
      <c r="E46" s="380"/>
      <c r="F46" s="380"/>
      <c r="G46" s="380"/>
      <c r="H46" s="380"/>
      <c r="I46" s="380"/>
      <c r="J46" s="380"/>
      <c r="K46" s="380"/>
      <c r="L46" s="380"/>
      <c r="M46" s="380"/>
      <c r="N46" s="380"/>
      <c r="O46" s="380"/>
      <c r="P46" s="231"/>
    </row>
    <row r="47" spans="1:16" x14ac:dyDescent="0.25">
      <c r="A47" s="231"/>
      <c r="B47" s="380"/>
      <c r="C47" s="380"/>
      <c r="D47" s="380"/>
      <c r="E47" s="380"/>
      <c r="F47" s="380"/>
      <c r="G47" s="380"/>
      <c r="H47" s="380"/>
      <c r="I47" s="380"/>
      <c r="J47" s="380"/>
      <c r="K47" s="380"/>
      <c r="L47" s="380"/>
      <c r="M47" s="380"/>
      <c r="N47" s="380"/>
      <c r="O47" s="380"/>
      <c r="P47" s="231"/>
    </row>
    <row r="48" spans="1:16" x14ac:dyDescent="0.25">
      <c r="A48" s="231"/>
      <c r="B48" s="380"/>
      <c r="C48" s="380"/>
      <c r="D48" s="380"/>
      <c r="E48" s="380"/>
      <c r="F48" s="380"/>
      <c r="G48" s="380"/>
      <c r="H48" s="380"/>
      <c r="I48" s="380"/>
      <c r="J48" s="380"/>
      <c r="K48" s="380"/>
      <c r="L48" s="380"/>
      <c r="M48" s="380"/>
      <c r="N48" s="380"/>
      <c r="O48" s="380"/>
      <c r="P48" s="231"/>
    </row>
    <row r="49" spans="1:16" x14ac:dyDescent="0.25">
      <c r="A49" s="231"/>
      <c r="B49" s="380"/>
      <c r="C49" s="380"/>
      <c r="D49" s="380"/>
      <c r="E49" s="380"/>
      <c r="F49" s="380"/>
      <c r="G49" s="380"/>
      <c r="H49" s="380"/>
      <c r="I49" s="380"/>
      <c r="J49" s="380"/>
      <c r="K49" s="380"/>
      <c r="L49" s="380"/>
      <c r="M49" s="380"/>
      <c r="N49" s="380"/>
      <c r="O49" s="380"/>
      <c r="P49" s="231"/>
    </row>
    <row r="50" spans="1:16" x14ac:dyDescent="0.25">
      <c r="A50" s="231"/>
      <c r="B50" s="380"/>
      <c r="C50" s="380"/>
      <c r="D50" s="380"/>
      <c r="E50" s="380"/>
      <c r="F50" s="380"/>
      <c r="G50" s="380"/>
      <c r="H50" s="380"/>
      <c r="I50" s="380"/>
      <c r="J50" s="380"/>
      <c r="K50" s="380"/>
      <c r="L50" s="380"/>
      <c r="M50" s="380"/>
      <c r="N50" s="380"/>
      <c r="O50" s="380"/>
      <c r="P50" s="231"/>
    </row>
    <row r="51" spans="1:16" x14ac:dyDescent="0.25">
      <c r="A51" s="231"/>
      <c r="B51" s="380"/>
      <c r="C51" s="380"/>
      <c r="D51" s="380"/>
      <c r="E51" s="380"/>
      <c r="F51" s="380"/>
      <c r="G51" s="380"/>
      <c r="H51" s="380"/>
      <c r="I51" s="380"/>
      <c r="J51" s="380"/>
      <c r="K51" s="380"/>
      <c r="L51" s="380"/>
      <c r="M51" s="380"/>
      <c r="N51" s="380"/>
      <c r="O51" s="380"/>
      <c r="P51" s="231"/>
    </row>
    <row r="52" spans="1:16" x14ac:dyDescent="0.25">
      <c r="A52" s="231"/>
      <c r="B52" s="380"/>
      <c r="C52" s="380"/>
      <c r="D52" s="380"/>
      <c r="E52" s="380"/>
      <c r="F52" s="380"/>
      <c r="G52" s="380"/>
      <c r="H52" s="380"/>
      <c r="I52" s="380"/>
      <c r="J52" s="380"/>
      <c r="K52" s="380"/>
      <c r="L52" s="380"/>
      <c r="M52" s="380"/>
      <c r="N52" s="380"/>
      <c r="O52" s="380"/>
      <c r="P52" s="231"/>
    </row>
    <row r="53" spans="1:16" x14ac:dyDescent="0.25">
      <c r="A53" s="231"/>
      <c r="B53" s="380"/>
      <c r="C53" s="380"/>
      <c r="D53" s="380"/>
      <c r="E53" s="380"/>
      <c r="F53" s="380"/>
      <c r="G53" s="380"/>
      <c r="H53" s="380"/>
      <c r="I53" s="380"/>
      <c r="J53" s="380"/>
      <c r="K53" s="380"/>
      <c r="L53" s="380"/>
      <c r="M53" s="380"/>
      <c r="N53" s="380"/>
      <c r="O53" s="380"/>
      <c r="P53" s="231"/>
    </row>
    <row r="54" spans="1:16" x14ac:dyDescent="0.25">
      <c r="A54" s="231"/>
      <c r="B54" s="380"/>
      <c r="C54" s="380"/>
      <c r="D54" s="380"/>
      <c r="E54" s="380"/>
      <c r="F54" s="380"/>
      <c r="G54" s="380"/>
      <c r="H54" s="380"/>
      <c r="I54" s="380"/>
      <c r="J54" s="380"/>
      <c r="K54" s="380"/>
      <c r="L54" s="380"/>
      <c r="M54" s="380"/>
      <c r="N54" s="380"/>
      <c r="O54" s="380"/>
      <c r="P54" s="231"/>
    </row>
    <row r="55" spans="1:16" x14ac:dyDescent="0.25">
      <c r="A55" s="231"/>
      <c r="B55" s="380"/>
      <c r="C55" s="380"/>
      <c r="D55" s="380"/>
      <c r="E55" s="380"/>
      <c r="F55" s="380"/>
      <c r="G55" s="380"/>
      <c r="H55" s="380"/>
      <c r="I55" s="380"/>
      <c r="J55" s="380"/>
      <c r="K55" s="380"/>
      <c r="L55" s="380"/>
      <c r="M55" s="380"/>
      <c r="N55" s="380"/>
      <c r="O55" s="380"/>
      <c r="P55" s="231"/>
    </row>
    <row r="56" spans="1:16" x14ac:dyDescent="0.25">
      <c r="A56" s="231"/>
      <c r="B56" s="380"/>
      <c r="C56" s="380"/>
      <c r="D56" s="380"/>
      <c r="E56" s="380"/>
      <c r="F56" s="380"/>
      <c r="G56" s="380"/>
      <c r="H56" s="380"/>
      <c r="I56" s="380"/>
      <c r="J56" s="380"/>
      <c r="K56" s="380"/>
      <c r="L56" s="380"/>
      <c r="M56" s="380"/>
      <c r="N56" s="380"/>
      <c r="O56" s="380"/>
      <c r="P56" s="231"/>
    </row>
    <row r="57" spans="1:16" x14ac:dyDescent="0.25">
      <c r="A57" s="231"/>
      <c r="B57" s="380"/>
      <c r="C57" s="380"/>
      <c r="D57" s="380"/>
      <c r="E57" s="380"/>
      <c r="F57" s="380"/>
      <c r="G57" s="380"/>
      <c r="H57" s="380"/>
      <c r="I57" s="380"/>
      <c r="J57" s="380"/>
      <c r="K57" s="380"/>
      <c r="L57" s="380"/>
      <c r="M57" s="380"/>
      <c r="N57" s="380"/>
      <c r="O57" s="380"/>
      <c r="P57" s="231"/>
    </row>
    <row r="58" spans="1:16" x14ac:dyDescent="0.25">
      <c r="A58" s="231"/>
      <c r="B58" s="380"/>
      <c r="C58" s="380"/>
      <c r="D58" s="380"/>
      <c r="E58" s="380"/>
      <c r="F58" s="380"/>
      <c r="G58" s="380"/>
      <c r="H58" s="380"/>
      <c r="I58" s="380"/>
      <c r="J58" s="380"/>
      <c r="K58" s="380"/>
      <c r="L58" s="380"/>
      <c r="M58" s="380"/>
      <c r="N58" s="380"/>
      <c r="O58" s="380"/>
      <c r="P58" s="231"/>
    </row>
    <row r="59" spans="1:16" x14ac:dyDescent="0.25">
      <c r="A59" s="231"/>
      <c r="B59" s="380"/>
      <c r="C59" s="380"/>
      <c r="D59" s="380"/>
      <c r="E59" s="380"/>
      <c r="F59" s="380"/>
      <c r="G59" s="380"/>
      <c r="H59" s="380"/>
      <c r="I59" s="380"/>
      <c r="J59" s="380"/>
      <c r="K59" s="380"/>
      <c r="L59" s="380"/>
      <c r="M59" s="380"/>
      <c r="N59" s="380"/>
      <c r="O59" s="380"/>
      <c r="P59" s="231"/>
    </row>
    <row r="60" spans="1:16" x14ac:dyDescent="0.25">
      <c r="A60" s="231"/>
      <c r="B60" s="380"/>
      <c r="C60" s="380"/>
      <c r="D60" s="380"/>
      <c r="E60" s="380"/>
      <c r="F60" s="380"/>
      <c r="G60" s="380"/>
      <c r="H60" s="380"/>
      <c r="I60" s="380"/>
      <c r="J60" s="380"/>
      <c r="K60" s="380"/>
      <c r="L60" s="380"/>
      <c r="M60" s="380"/>
      <c r="N60" s="380"/>
      <c r="O60" s="380"/>
      <c r="P60" s="231"/>
    </row>
    <row r="61" spans="1:16" x14ac:dyDescent="0.25">
      <c r="A61" s="231"/>
      <c r="B61" s="380"/>
      <c r="C61" s="380"/>
      <c r="D61" s="380"/>
      <c r="E61" s="380"/>
      <c r="F61" s="380"/>
      <c r="G61" s="380"/>
      <c r="H61" s="380"/>
      <c r="I61" s="380"/>
      <c r="J61" s="380"/>
      <c r="K61" s="380"/>
      <c r="L61" s="380"/>
      <c r="M61" s="380"/>
      <c r="N61" s="380"/>
      <c r="O61" s="380"/>
      <c r="P61" s="231"/>
    </row>
    <row r="62" spans="1:16" x14ac:dyDescent="0.25">
      <c r="A62" s="231"/>
      <c r="B62" s="380"/>
      <c r="C62" s="380"/>
      <c r="D62" s="380"/>
      <c r="E62" s="380"/>
      <c r="F62" s="380"/>
      <c r="G62" s="380"/>
      <c r="H62" s="380"/>
      <c r="I62" s="380"/>
      <c r="J62" s="380"/>
      <c r="K62" s="380"/>
      <c r="L62" s="380"/>
      <c r="M62" s="380"/>
      <c r="N62" s="380"/>
      <c r="O62" s="380"/>
      <c r="P62" s="231"/>
    </row>
    <row r="63" spans="1:16" x14ac:dyDescent="0.25">
      <c r="A63" s="231"/>
      <c r="B63" s="380"/>
      <c r="C63" s="380"/>
      <c r="D63" s="380"/>
      <c r="E63" s="380"/>
      <c r="F63" s="380"/>
      <c r="G63" s="380"/>
      <c r="H63" s="380"/>
      <c r="I63" s="380"/>
      <c r="J63" s="380"/>
      <c r="K63" s="380"/>
      <c r="L63" s="380"/>
      <c r="M63" s="380"/>
      <c r="N63" s="380"/>
      <c r="O63" s="380"/>
      <c r="P63" s="231"/>
    </row>
    <row r="64" spans="1:16" x14ac:dyDescent="0.25">
      <c r="A64" s="231"/>
      <c r="B64" s="380"/>
      <c r="C64" s="380"/>
      <c r="D64" s="380"/>
      <c r="E64" s="380"/>
      <c r="F64" s="380"/>
      <c r="G64" s="380"/>
      <c r="H64" s="380"/>
      <c r="I64" s="380"/>
      <c r="J64" s="380"/>
      <c r="K64" s="380"/>
      <c r="L64" s="380"/>
      <c r="M64" s="380"/>
      <c r="N64" s="380"/>
      <c r="O64" s="380"/>
      <c r="P64" s="231"/>
    </row>
    <row r="65" spans="1:16" x14ac:dyDescent="0.25">
      <c r="A65" s="231"/>
      <c r="B65" s="380"/>
      <c r="C65" s="380"/>
      <c r="D65" s="380"/>
      <c r="E65" s="380"/>
      <c r="F65" s="380"/>
      <c r="G65" s="380"/>
      <c r="H65" s="380"/>
      <c r="I65" s="380"/>
      <c r="J65" s="380"/>
      <c r="K65" s="380"/>
      <c r="L65" s="380"/>
      <c r="M65" s="380"/>
      <c r="N65" s="380"/>
      <c r="O65" s="380"/>
      <c r="P65" s="231"/>
    </row>
    <row r="66" spans="1:16" x14ac:dyDescent="0.25">
      <c r="A66" s="231"/>
      <c r="B66" s="380"/>
      <c r="C66" s="380"/>
      <c r="D66" s="380"/>
      <c r="E66" s="380"/>
      <c r="F66" s="380"/>
      <c r="G66" s="380"/>
      <c r="H66" s="380"/>
      <c r="I66" s="380"/>
      <c r="J66" s="380"/>
      <c r="K66" s="380"/>
      <c r="L66" s="380"/>
      <c r="M66" s="380"/>
      <c r="N66" s="380"/>
      <c r="O66" s="380"/>
      <c r="P66" s="231"/>
    </row>
    <row r="67" spans="1:16" x14ac:dyDescent="0.25">
      <c r="A67" s="231"/>
      <c r="B67" s="380"/>
      <c r="C67" s="380"/>
      <c r="D67" s="380"/>
      <c r="E67" s="380"/>
      <c r="F67" s="380"/>
      <c r="G67" s="380"/>
      <c r="H67" s="380"/>
      <c r="I67" s="380"/>
      <c r="J67" s="380"/>
      <c r="K67" s="380"/>
      <c r="L67" s="380"/>
      <c r="M67" s="380"/>
      <c r="N67" s="380"/>
      <c r="O67" s="380"/>
      <c r="P67" s="231"/>
    </row>
    <row r="68" spans="1:16" x14ac:dyDescent="0.25">
      <c r="A68" s="231"/>
      <c r="B68" s="380"/>
      <c r="C68" s="380"/>
      <c r="D68" s="380"/>
      <c r="E68" s="380"/>
      <c r="F68" s="380"/>
      <c r="G68" s="380"/>
      <c r="H68" s="380"/>
      <c r="I68" s="380"/>
      <c r="J68" s="380"/>
      <c r="K68" s="380"/>
      <c r="L68" s="380"/>
      <c r="M68" s="380"/>
      <c r="N68" s="380"/>
      <c r="O68" s="380"/>
      <c r="P68" s="231"/>
    </row>
    <row r="69" spans="1:16" x14ac:dyDescent="0.25">
      <c r="A69" s="231"/>
      <c r="B69" s="380"/>
      <c r="C69" s="380"/>
      <c r="D69" s="380"/>
      <c r="E69" s="380"/>
      <c r="F69" s="380"/>
      <c r="G69" s="380"/>
      <c r="H69" s="380"/>
      <c r="I69" s="380"/>
      <c r="J69" s="380"/>
      <c r="K69" s="380"/>
      <c r="L69" s="380"/>
      <c r="M69" s="380"/>
      <c r="N69" s="380"/>
      <c r="O69" s="380"/>
      <c r="P69" s="231"/>
    </row>
    <row r="70" spans="1:16" x14ac:dyDescent="0.25">
      <c r="A70" s="231"/>
      <c r="B70" s="380"/>
      <c r="C70" s="380"/>
      <c r="D70" s="380"/>
      <c r="E70" s="380"/>
      <c r="F70" s="380"/>
      <c r="G70" s="380"/>
      <c r="H70" s="380"/>
      <c r="I70" s="380"/>
      <c r="J70" s="380"/>
      <c r="K70" s="380"/>
      <c r="L70" s="380"/>
      <c r="M70" s="380"/>
      <c r="N70" s="380"/>
      <c r="O70" s="380"/>
      <c r="P70" s="231"/>
    </row>
    <row r="71" spans="1:16" x14ac:dyDescent="0.25">
      <c r="A71" s="231"/>
      <c r="B71" s="380"/>
      <c r="C71" s="380"/>
      <c r="D71" s="380"/>
      <c r="E71" s="380"/>
      <c r="F71" s="380"/>
      <c r="G71" s="380"/>
      <c r="H71" s="380"/>
      <c r="I71" s="380"/>
      <c r="J71" s="380"/>
      <c r="K71" s="380"/>
      <c r="L71" s="380"/>
      <c r="M71" s="380"/>
      <c r="N71" s="380"/>
      <c r="O71" s="380"/>
      <c r="P71" s="231"/>
    </row>
    <row r="72" spans="1:16" x14ac:dyDescent="0.25">
      <c r="A72" s="231"/>
      <c r="B72" s="380"/>
      <c r="C72" s="380"/>
      <c r="D72" s="380"/>
      <c r="E72" s="380"/>
      <c r="F72" s="380"/>
      <c r="G72" s="380"/>
      <c r="H72" s="380"/>
      <c r="I72" s="380"/>
      <c r="J72" s="380"/>
      <c r="K72" s="380"/>
      <c r="L72" s="380"/>
      <c r="M72" s="380"/>
      <c r="N72" s="380"/>
      <c r="O72" s="380"/>
      <c r="P72" s="231"/>
    </row>
    <row r="73" spans="1:16" x14ac:dyDescent="0.25">
      <c r="A73" s="231"/>
      <c r="B73" s="380"/>
      <c r="C73" s="380"/>
      <c r="D73" s="380"/>
      <c r="E73" s="380"/>
      <c r="F73" s="380"/>
      <c r="G73" s="380"/>
      <c r="H73" s="380"/>
      <c r="I73" s="380"/>
      <c r="J73" s="380"/>
      <c r="K73" s="380"/>
      <c r="L73" s="380"/>
      <c r="M73" s="380"/>
      <c r="N73" s="380"/>
      <c r="O73" s="380"/>
      <c r="P73" s="231"/>
    </row>
    <row r="74" spans="1:16" x14ac:dyDescent="0.25">
      <c r="A74" s="231"/>
      <c r="B74" s="380"/>
      <c r="C74" s="380"/>
      <c r="D74" s="380"/>
      <c r="E74" s="380"/>
      <c r="F74" s="380"/>
      <c r="G74" s="380"/>
      <c r="H74" s="380"/>
      <c r="I74" s="380"/>
      <c r="J74" s="380"/>
      <c r="K74" s="380"/>
      <c r="L74" s="380"/>
      <c r="M74" s="380"/>
      <c r="N74" s="380"/>
      <c r="O74" s="380"/>
      <c r="P74" s="231"/>
    </row>
    <row r="75" spans="1:16" x14ac:dyDescent="0.25">
      <c r="A75" s="231"/>
      <c r="B75" s="380"/>
      <c r="C75" s="380"/>
      <c r="D75" s="380"/>
      <c r="E75" s="380"/>
      <c r="F75" s="380"/>
      <c r="G75" s="380"/>
      <c r="H75" s="380"/>
      <c r="I75" s="380"/>
      <c r="J75" s="380"/>
      <c r="K75" s="380"/>
      <c r="L75" s="380"/>
      <c r="M75" s="380"/>
      <c r="N75" s="380"/>
      <c r="O75" s="380"/>
      <c r="P75" s="231"/>
    </row>
    <row r="76" spans="1:16" x14ac:dyDescent="0.25">
      <c r="A76" s="231"/>
      <c r="B76" s="380"/>
      <c r="C76" s="380"/>
      <c r="D76" s="380"/>
      <c r="E76" s="380"/>
      <c r="F76" s="380"/>
      <c r="G76" s="380"/>
      <c r="H76" s="380"/>
      <c r="I76" s="380"/>
      <c r="J76" s="380"/>
      <c r="K76" s="380"/>
      <c r="L76" s="380"/>
      <c r="M76" s="380"/>
      <c r="N76" s="380"/>
      <c r="O76" s="380"/>
      <c r="P76" s="231"/>
    </row>
    <row r="77" spans="1:16" x14ac:dyDescent="0.25">
      <c r="A77" s="231"/>
      <c r="B77" s="380"/>
      <c r="C77" s="380"/>
      <c r="D77" s="380"/>
      <c r="E77" s="380"/>
      <c r="F77" s="380"/>
      <c r="G77" s="380"/>
      <c r="H77" s="380"/>
      <c r="I77" s="380"/>
      <c r="J77" s="380"/>
      <c r="K77" s="380"/>
      <c r="L77" s="380"/>
      <c r="M77" s="380"/>
      <c r="N77" s="380"/>
      <c r="O77" s="380"/>
      <c r="P77" s="231"/>
    </row>
    <row r="78" spans="1:16" x14ac:dyDescent="0.25">
      <c r="A78" s="231"/>
      <c r="B78" s="380"/>
      <c r="C78" s="380"/>
      <c r="D78" s="380"/>
      <c r="E78" s="380"/>
      <c r="F78" s="380"/>
      <c r="G78" s="380"/>
      <c r="H78" s="380"/>
      <c r="I78" s="380"/>
      <c r="J78" s="380"/>
      <c r="K78" s="380"/>
      <c r="L78" s="380"/>
      <c r="M78" s="380"/>
      <c r="N78" s="380"/>
      <c r="O78" s="380"/>
      <c r="P78" s="231"/>
    </row>
    <row r="79" spans="1:16" x14ac:dyDescent="0.25">
      <c r="A79" s="231"/>
      <c r="B79" s="380"/>
      <c r="C79" s="380"/>
      <c r="D79" s="380"/>
      <c r="E79" s="380"/>
      <c r="F79" s="380"/>
      <c r="G79" s="380"/>
      <c r="H79" s="380"/>
      <c r="I79" s="380"/>
      <c r="J79" s="380"/>
      <c r="K79" s="380"/>
      <c r="L79" s="380"/>
      <c r="M79" s="380"/>
      <c r="N79" s="380"/>
      <c r="O79" s="380"/>
      <c r="P79" s="231"/>
    </row>
    <row r="80" spans="1:16" x14ac:dyDescent="0.25">
      <c r="A80" s="231"/>
      <c r="B80" s="380"/>
      <c r="C80" s="380"/>
      <c r="D80" s="380"/>
      <c r="E80" s="380"/>
      <c r="F80" s="380"/>
      <c r="G80" s="380"/>
      <c r="H80" s="380"/>
      <c r="I80" s="380"/>
      <c r="J80" s="380"/>
      <c r="K80" s="380"/>
      <c r="L80" s="380"/>
      <c r="M80" s="380"/>
      <c r="N80" s="380"/>
      <c r="O80" s="380"/>
      <c r="P80" s="231"/>
    </row>
    <row r="81" spans="1:16" x14ac:dyDescent="0.25">
      <c r="A81" s="231"/>
      <c r="B81" s="380"/>
      <c r="C81" s="380"/>
      <c r="D81" s="380"/>
      <c r="E81" s="380"/>
      <c r="F81" s="380"/>
      <c r="G81" s="380"/>
      <c r="H81" s="380"/>
      <c r="I81" s="380"/>
      <c r="J81" s="380"/>
      <c r="K81" s="380"/>
      <c r="L81" s="380"/>
      <c r="M81" s="380"/>
      <c r="N81" s="380"/>
      <c r="O81" s="380"/>
      <c r="P81" s="231"/>
    </row>
    <row r="82" spans="1:16" x14ac:dyDescent="0.25">
      <c r="A82" s="231"/>
      <c r="B82" s="380"/>
      <c r="C82" s="380"/>
      <c r="D82" s="380"/>
      <c r="E82" s="380"/>
      <c r="F82" s="380"/>
      <c r="G82" s="380"/>
      <c r="H82" s="380"/>
      <c r="I82" s="380"/>
      <c r="J82" s="380"/>
      <c r="K82" s="380"/>
      <c r="L82" s="380"/>
      <c r="M82" s="380"/>
      <c r="N82" s="380"/>
      <c r="O82" s="380"/>
      <c r="P82" s="231"/>
    </row>
    <row r="83" spans="1:16" x14ac:dyDescent="0.25">
      <c r="A83" s="231"/>
      <c r="B83" s="380"/>
      <c r="C83" s="380"/>
      <c r="D83" s="380"/>
      <c r="E83" s="380"/>
      <c r="F83" s="380"/>
      <c r="G83" s="380"/>
      <c r="H83" s="380"/>
      <c r="I83" s="380"/>
      <c r="J83" s="380"/>
      <c r="K83" s="380"/>
      <c r="L83" s="380"/>
      <c r="M83" s="380"/>
      <c r="N83" s="380"/>
      <c r="O83" s="380"/>
      <c r="P83" s="231"/>
    </row>
    <row r="84" spans="1:16" x14ac:dyDescent="0.25">
      <c r="A84" s="231"/>
      <c r="B84" s="380"/>
      <c r="C84" s="380"/>
      <c r="D84" s="380"/>
      <c r="E84" s="380"/>
      <c r="F84" s="380"/>
      <c r="G84" s="380"/>
      <c r="H84" s="380"/>
      <c r="I84" s="380"/>
      <c r="J84" s="380"/>
      <c r="K84" s="380"/>
      <c r="L84" s="380"/>
      <c r="M84" s="380"/>
      <c r="N84" s="380"/>
      <c r="O84" s="380"/>
      <c r="P84" s="231"/>
    </row>
    <row r="85" spans="1:16" x14ac:dyDescent="0.25">
      <c r="A85" s="231"/>
      <c r="B85" s="380"/>
      <c r="C85" s="380"/>
      <c r="D85" s="380"/>
      <c r="E85" s="380"/>
      <c r="F85" s="380"/>
      <c r="G85" s="380"/>
      <c r="H85" s="380"/>
      <c r="I85" s="380"/>
      <c r="J85" s="380"/>
      <c r="K85" s="380"/>
      <c r="L85" s="380"/>
      <c r="M85" s="380"/>
      <c r="N85" s="380"/>
      <c r="O85" s="380"/>
      <c r="P85" s="231"/>
    </row>
    <row r="86" spans="1:16" x14ac:dyDescent="0.25">
      <c r="A86" s="231"/>
      <c r="B86" s="380"/>
      <c r="C86" s="380"/>
      <c r="D86" s="380"/>
      <c r="E86" s="380"/>
      <c r="F86" s="380"/>
      <c r="G86" s="380"/>
      <c r="H86" s="380"/>
      <c r="I86" s="380"/>
      <c r="J86" s="380"/>
      <c r="K86" s="380"/>
      <c r="L86" s="380"/>
      <c r="M86" s="380"/>
      <c r="N86" s="380"/>
      <c r="O86" s="380"/>
      <c r="P86" s="231"/>
    </row>
    <row r="87" spans="1:16" x14ac:dyDescent="0.25">
      <c r="A87" s="231"/>
      <c r="B87" s="380"/>
      <c r="C87" s="380"/>
      <c r="D87" s="380"/>
      <c r="E87" s="380"/>
      <c r="F87" s="380"/>
      <c r="G87" s="380"/>
      <c r="H87" s="380"/>
      <c r="I87" s="380"/>
      <c r="J87" s="380"/>
      <c r="K87" s="380"/>
      <c r="L87" s="380"/>
      <c r="M87" s="380"/>
      <c r="N87" s="380"/>
      <c r="O87" s="380"/>
      <c r="P87" s="231"/>
    </row>
    <row r="88" spans="1:16" x14ac:dyDescent="0.25">
      <c r="A88" s="231"/>
      <c r="B88" s="380"/>
      <c r="C88" s="380"/>
      <c r="D88" s="380"/>
      <c r="E88" s="380"/>
      <c r="F88" s="380"/>
      <c r="G88" s="380"/>
      <c r="H88" s="380"/>
      <c r="I88" s="380"/>
      <c r="J88" s="380"/>
      <c r="K88" s="380"/>
      <c r="L88" s="380"/>
      <c r="M88" s="380"/>
      <c r="N88" s="380"/>
      <c r="O88" s="380"/>
      <c r="P88" s="231"/>
    </row>
    <row r="89" spans="1:16" x14ac:dyDescent="0.25">
      <c r="A89" s="231"/>
      <c r="B89" s="380"/>
      <c r="C89" s="380"/>
      <c r="D89" s="380"/>
      <c r="E89" s="380"/>
      <c r="F89" s="380"/>
      <c r="G89" s="380"/>
      <c r="H89" s="380"/>
      <c r="I89" s="380"/>
      <c r="J89" s="380"/>
      <c r="K89" s="380"/>
      <c r="L89" s="380"/>
      <c r="M89" s="380"/>
      <c r="N89" s="380"/>
      <c r="O89" s="380"/>
      <c r="P89" s="231"/>
    </row>
    <row r="90" spans="1:16" x14ac:dyDescent="0.25">
      <c r="A90" s="231"/>
      <c r="B90" s="380"/>
      <c r="C90" s="380"/>
      <c r="D90" s="380"/>
      <c r="E90" s="380"/>
      <c r="F90" s="380"/>
      <c r="G90" s="380"/>
      <c r="H90" s="380"/>
      <c r="I90" s="380"/>
      <c r="J90" s="380"/>
      <c r="K90" s="380"/>
      <c r="L90" s="380"/>
      <c r="M90" s="380"/>
      <c r="N90" s="380"/>
      <c r="O90" s="380"/>
      <c r="P90" s="231"/>
    </row>
    <row r="91" spans="1:16" x14ac:dyDescent="0.25">
      <c r="A91" s="231"/>
      <c r="B91" s="380"/>
      <c r="C91" s="380"/>
      <c r="D91" s="380"/>
      <c r="E91" s="380"/>
      <c r="F91" s="380"/>
      <c r="G91" s="380"/>
      <c r="H91" s="380"/>
      <c r="I91" s="380"/>
      <c r="J91" s="380"/>
      <c r="K91" s="380"/>
      <c r="L91" s="380"/>
      <c r="M91" s="380"/>
      <c r="N91" s="380"/>
      <c r="O91" s="380"/>
      <c r="P91" s="231"/>
    </row>
    <row r="92" spans="1:16" x14ac:dyDescent="0.25">
      <c r="A92" s="231"/>
      <c r="B92" s="380"/>
      <c r="C92" s="380"/>
      <c r="D92" s="380"/>
      <c r="E92" s="380"/>
      <c r="F92" s="380"/>
      <c r="G92" s="380"/>
      <c r="H92" s="380"/>
      <c r="I92" s="380"/>
      <c r="J92" s="380"/>
      <c r="K92" s="380"/>
      <c r="L92" s="380"/>
      <c r="M92" s="380"/>
      <c r="N92" s="380"/>
      <c r="O92" s="380"/>
      <c r="P92" s="231"/>
    </row>
    <row r="93" spans="1:16" x14ac:dyDescent="0.25">
      <c r="A93" s="231"/>
      <c r="B93" s="380"/>
      <c r="C93" s="380"/>
      <c r="D93" s="380"/>
      <c r="E93" s="380"/>
      <c r="F93" s="380"/>
      <c r="G93" s="380"/>
      <c r="H93" s="380"/>
      <c r="I93" s="380"/>
      <c r="J93" s="380"/>
      <c r="K93" s="380"/>
      <c r="L93" s="380"/>
      <c r="M93" s="380"/>
      <c r="N93" s="380"/>
      <c r="O93" s="380"/>
      <c r="P93" s="231"/>
    </row>
    <row r="94" spans="1:16" x14ac:dyDescent="0.25">
      <c r="A94" s="231"/>
      <c r="B94" s="380"/>
      <c r="C94" s="380"/>
      <c r="D94" s="380"/>
      <c r="E94" s="380"/>
      <c r="F94" s="380"/>
      <c r="G94" s="380"/>
      <c r="H94" s="380"/>
      <c r="I94" s="380"/>
      <c r="J94" s="380"/>
      <c r="K94" s="380"/>
      <c r="L94" s="380"/>
      <c r="M94" s="380"/>
      <c r="N94" s="380"/>
      <c r="O94" s="380"/>
      <c r="P94" s="231"/>
    </row>
    <row r="95" spans="1:16" x14ac:dyDescent="0.25">
      <c r="A95" s="231"/>
      <c r="B95" s="380"/>
      <c r="C95" s="380"/>
      <c r="D95" s="380"/>
      <c r="E95" s="380"/>
      <c r="F95" s="380"/>
      <c r="G95" s="380"/>
      <c r="H95" s="380"/>
      <c r="I95" s="380"/>
      <c r="J95" s="380"/>
      <c r="K95" s="380"/>
      <c r="L95" s="380"/>
      <c r="M95" s="380"/>
      <c r="N95" s="380"/>
      <c r="O95" s="380"/>
      <c r="P95" s="231"/>
    </row>
    <row r="96" spans="1:16" x14ac:dyDescent="0.25">
      <c r="A96" s="231"/>
      <c r="B96" s="380"/>
      <c r="C96" s="380"/>
      <c r="D96" s="380"/>
      <c r="E96" s="380"/>
      <c r="F96" s="380"/>
      <c r="G96" s="380"/>
      <c r="H96" s="380"/>
      <c r="I96" s="380"/>
      <c r="J96" s="380"/>
      <c r="K96" s="380"/>
      <c r="L96" s="380"/>
      <c r="M96" s="380"/>
      <c r="N96" s="380"/>
      <c r="O96" s="380"/>
      <c r="P96" s="231"/>
    </row>
    <row r="97" spans="1:16" x14ac:dyDescent="0.25">
      <c r="A97" s="231"/>
      <c r="B97" s="380"/>
      <c r="C97" s="380"/>
      <c r="D97" s="380"/>
      <c r="E97" s="380"/>
      <c r="F97" s="380"/>
      <c r="G97" s="380"/>
      <c r="H97" s="380"/>
      <c r="I97" s="380"/>
      <c r="J97" s="380"/>
      <c r="K97" s="380"/>
      <c r="L97" s="380"/>
      <c r="M97" s="380"/>
      <c r="N97" s="380"/>
      <c r="O97" s="380"/>
      <c r="P97" s="231"/>
    </row>
    <row r="98" spans="1:16" x14ac:dyDescent="0.25">
      <c r="A98" s="231"/>
      <c r="B98" s="380"/>
      <c r="C98" s="380"/>
      <c r="D98" s="380"/>
      <c r="E98" s="380"/>
      <c r="F98" s="380"/>
      <c r="G98" s="380"/>
      <c r="H98" s="380"/>
      <c r="I98" s="380"/>
      <c r="J98" s="380"/>
      <c r="K98" s="380"/>
      <c r="L98" s="380"/>
      <c r="M98" s="380"/>
      <c r="N98" s="380"/>
      <c r="O98" s="380"/>
      <c r="P98" s="231"/>
    </row>
    <row r="99" spans="1:16" x14ac:dyDescent="0.25">
      <c r="A99" s="231"/>
      <c r="B99" s="380"/>
      <c r="C99" s="380"/>
      <c r="D99" s="380"/>
      <c r="E99" s="380"/>
      <c r="F99" s="380"/>
      <c r="G99" s="380"/>
      <c r="H99" s="380"/>
      <c r="I99" s="380"/>
      <c r="J99" s="380"/>
      <c r="K99" s="380"/>
      <c r="L99" s="380"/>
      <c r="M99" s="380"/>
      <c r="N99" s="380"/>
      <c r="O99" s="380"/>
      <c r="P99" s="231"/>
    </row>
    <row r="100" spans="1:16" x14ac:dyDescent="0.25">
      <c r="A100" s="231"/>
      <c r="B100" s="380"/>
      <c r="C100" s="380"/>
      <c r="D100" s="380"/>
      <c r="E100" s="380"/>
      <c r="F100" s="380"/>
      <c r="G100" s="380"/>
      <c r="H100" s="380"/>
      <c r="I100" s="380"/>
      <c r="J100" s="380"/>
      <c r="K100" s="380"/>
      <c r="L100" s="380"/>
      <c r="M100" s="380"/>
      <c r="N100" s="380"/>
      <c r="O100" s="380"/>
      <c r="P100" s="231"/>
    </row>
    <row r="101" spans="1:16" x14ac:dyDescent="0.25">
      <c r="A101" s="231"/>
      <c r="B101" s="380"/>
      <c r="C101" s="380"/>
      <c r="D101" s="380"/>
      <c r="E101" s="380"/>
      <c r="F101" s="380"/>
      <c r="G101" s="380"/>
      <c r="H101" s="380"/>
      <c r="I101" s="380"/>
      <c r="J101" s="380"/>
      <c r="K101" s="380"/>
      <c r="L101" s="380"/>
      <c r="M101" s="380"/>
      <c r="N101" s="380"/>
      <c r="O101" s="380"/>
      <c r="P101" s="231"/>
    </row>
    <row r="102" spans="1:16" x14ac:dyDescent="0.25">
      <c r="A102" s="231"/>
      <c r="B102" s="380"/>
      <c r="C102" s="380"/>
      <c r="D102" s="380"/>
      <c r="E102" s="380"/>
      <c r="F102" s="380"/>
      <c r="G102" s="380"/>
      <c r="H102" s="380"/>
      <c r="I102" s="380"/>
      <c r="J102" s="380"/>
      <c r="K102" s="380"/>
      <c r="L102" s="380"/>
      <c r="M102" s="380"/>
      <c r="N102" s="380"/>
      <c r="O102" s="380"/>
      <c r="P102" s="231"/>
    </row>
    <row r="103" spans="1:16" x14ac:dyDescent="0.25">
      <c r="A103" s="231"/>
      <c r="B103" s="380"/>
      <c r="C103" s="380"/>
      <c r="D103" s="380"/>
      <c r="E103" s="380"/>
      <c r="F103" s="380"/>
      <c r="G103" s="380"/>
      <c r="H103" s="380"/>
      <c r="I103" s="380"/>
      <c r="J103" s="380"/>
      <c r="K103" s="380"/>
      <c r="L103" s="380"/>
      <c r="M103" s="380"/>
      <c r="N103" s="380"/>
      <c r="O103" s="380"/>
      <c r="P103" s="231"/>
    </row>
    <row r="104" spans="1:16" x14ac:dyDescent="0.25">
      <c r="A104" s="231"/>
      <c r="B104" s="380"/>
      <c r="C104" s="380"/>
      <c r="D104" s="380"/>
      <c r="E104" s="380"/>
      <c r="F104" s="380"/>
      <c r="G104" s="380"/>
      <c r="H104" s="380"/>
      <c r="I104" s="380"/>
      <c r="J104" s="380"/>
      <c r="K104" s="380"/>
      <c r="L104" s="380"/>
      <c r="M104" s="380"/>
      <c r="N104" s="380"/>
      <c r="O104" s="380"/>
      <c r="P104" s="231"/>
    </row>
    <row r="105" spans="1:16" x14ac:dyDescent="0.25">
      <c r="A105" s="231"/>
      <c r="B105" s="380"/>
      <c r="C105" s="380"/>
      <c r="D105" s="380"/>
      <c r="E105" s="380"/>
      <c r="F105" s="380"/>
      <c r="G105" s="380"/>
      <c r="H105" s="380"/>
      <c r="I105" s="380"/>
      <c r="J105" s="380"/>
      <c r="K105" s="380"/>
      <c r="L105" s="380"/>
      <c r="M105" s="380"/>
      <c r="N105" s="380"/>
      <c r="O105" s="380"/>
      <c r="P105" s="231"/>
    </row>
    <row r="106" spans="1:16" x14ac:dyDescent="0.25">
      <c r="A106" s="231"/>
      <c r="B106" s="380"/>
      <c r="C106" s="380"/>
      <c r="D106" s="380"/>
      <c r="E106" s="380"/>
      <c r="F106" s="380"/>
      <c r="G106" s="380"/>
      <c r="H106" s="380"/>
      <c r="I106" s="380"/>
      <c r="J106" s="380"/>
      <c r="K106" s="380"/>
      <c r="L106" s="380"/>
      <c r="M106" s="380"/>
      <c r="N106" s="380"/>
      <c r="O106" s="380"/>
      <c r="P106" s="231"/>
    </row>
    <row r="107" spans="1:16" x14ac:dyDescent="0.25">
      <c r="A107" s="231"/>
      <c r="B107" s="380"/>
      <c r="C107" s="380"/>
      <c r="D107" s="380"/>
      <c r="E107" s="380"/>
      <c r="F107" s="380"/>
      <c r="G107" s="380"/>
      <c r="H107" s="380"/>
      <c r="I107" s="380"/>
      <c r="J107" s="380"/>
      <c r="K107" s="380"/>
      <c r="L107" s="380"/>
      <c r="M107" s="380"/>
      <c r="N107" s="380"/>
      <c r="O107" s="380"/>
      <c r="P107" s="231"/>
    </row>
    <row r="108" spans="1:16" x14ac:dyDescent="0.25">
      <c r="A108" s="231"/>
      <c r="B108" s="380"/>
      <c r="C108" s="380"/>
      <c r="D108" s="380"/>
      <c r="E108" s="380"/>
      <c r="F108" s="380"/>
      <c r="G108" s="380"/>
      <c r="H108" s="380"/>
      <c r="I108" s="380"/>
      <c r="J108" s="380"/>
      <c r="K108" s="380"/>
      <c r="L108" s="380"/>
      <c r="M108" s="380"/>
      <c r="N108" s="380"/>
      <c r="O108" s="380"/>
      <c r="P108" s="231"/>
    </row>
    <row r="109" spans="1:16" x14ac:dyDescent="0.25">
      <c r="A109" s="231"/>
      <c r="B109" s="380"/>
      <c r="C109" s="380"/>
      <c r="D109" s="380"/>
      <c r="E109" s="380"/>
      <c r="F109" s="380"/>
      <c r="G109" s="380"/>
      <c r="H109" s="380"/>
      <c r="I109" s="380"/>
      <c r="J109" s="380"/>
      <c r="K109" s="380"/>
      <c r="L109" s="380"/>
      <c r="M109" s="380"/>
      <c r="N109" s="380"/>
      <c r="O109" s="380"/>
      <c r="P109" s="231"/>
    </row>
    <row r="110" spans="1:16" x14ac:dyDescent="0.25">
      <c r="A110" s="231"/>
      <c r="B110" s="380"/>
      <c r="C110" s="380"/>
      <c r="D110" s="380"/>
      <c r="E110" s="380"/>
      <c r="F110" s="380"/>
      <c r="G110" s="380"/>
      <c r="H110" s="380"/>
      <c r="I110" s="380"/>
      <c r="J110" s="380"/>
      <c r="K110" s="380"/>
      <c r="L110" s="380"/>
      <c r="M110" s="380"/>
      <c r="N110" s="380"/>
      <c r="O110" s="380"/>
      <c r="P110" s="231"/>
    </row>
    <row r="111" spans="1:16" x14ac:dyDescent="0.25">
      <c r="A111" s="231"/>
      <c r="B111" s="380"/>
      <c r="C111" s="380"/>
      <c r="D111" s="380"/>
      <c r="E111" s="380"/>
      <c r="F111" s="380"/>
      <c r="G111" s="380"/>
      <c r="H111" s="380"/>
      <c r="I111" s="380"/>
      <c r="J111" s="380"/>
      <c r="K111" s="380"/>
      <c r="L111" s="380"/>
      <c r="M111" s="380"/>
      <c r="N111" s="380"/>
      <c r="O111" s="380"/>
      <c r="P111" s="231"/>
    </row>
    <row r="112" spans="1:16" x14ac:dyDescent="0.25">
      <c r="A112" s="231"/>
      <c r="B112" s="380"/>
      <c r="C112" s="380"/>
      <c r="D112" s="380"/>
      <c r="E112" s="380"/>
      <c r="F112" s="380"/>
      <c r="G112" s="380"/>
      <c r="H112" s="380"/>
      <c r="I112" s="380"/>
      <c r="J112" s="380"/>
      <c r="K112" s="380"/>
      <c r="L112" s="380"/>
      <c r="M112" s="380"/>
      <c r="N112" s="380"/>
      <c r="O112" s="380"/>
      <c r="P112" s="231"/>
    </row>
    <row r="113" spans="1:16" x14ac:dyDescent="0.25">
      <c r="A113" s="231"/>
      <c r="B113" s="380"/>
      <c r="C113" s="380"/>
      <c r="D113" s="380"/>
      <c r="E113" s="380"/>
      <c r="F113" s="380"/>
      <c r="G113" s="380"/>
      <c r="H113" s="380"/>
      <c r="I113" s="380"/>
      <c r="J113" s="380"/>
      <c r="K113" s="380"/>
      <c r="L113" s="380"/>
      <c r="M113" s="380"/>
      <c r="N113" s="380"/>
      <c r="O113" s="380"/>
      <c r="P113" s="231"/>
    </row>
    <row r="114" spans="1:16" x14ac:dyDescent="0.25">
      <c r="A114" s="231"/>
      <c r="B114" s="380"/>
      <c r="C114" s="380"/>
      <c r="D114" s="380"/>
      <c r="E114" s="380"/>
      <c r="F114" s="380"/>
      <c r="G114" s="380"/>
      <c r="H114" s="380"/>
      <c r="I114" s="380"/>
      <c r="J114" s="380"/>
      <c r="K114" s="380"/>
      <c r="L114" s="380"/>
      <c r="M114" s="380"/>
      <c r="N114" s="380"/>
      <c r="O114" s="380"/>
      <c r="P114" s="231"/>
    </row>
    <row r="115" spans="1:16" x14ac:dyDescent="0.25">
      <c r="A115" s="231"/>
      <c r="B115" s="380"/>
      <c r="C115" s="380"/>
      <c r="D115" s="380"/>
      <c r="E115" s="380"/>
      <c r="F115" s="380"/>
      <c r="G115" s="380"/>
      <c r="H115" s="380"/>
      <c r="I115" s="380"/>
      <c r="J115" s="380"/>
      <c r="K115" s="380"/>
      <c r="L115" s="380"/>
      <c r="M115" s="380"/>
      <c r="N115" s="380"/>
      <c r="O115" s="380"/>
      <c r="P115" s="231"/>
    </row>
    <row r="116" spans="1:16" x14ac:dyDescent="0.25">
      <c r="A116" s="231"/>
      <c r="B116" s="231"/>
      <c r="C116" s="231"/>
      <c r="D116" s="231"/>
      <c r="E116" s="231"/>
      <c r="F116" s="231"/>
      <c r="G116" s="231"/>
      <c r="H116" s="231"/>
      <c r="I116" s="231"/>
      <c r="J116" s="231"/>
      <c r="K116" s="231"/>
      <c r="L116" s="231"/>
      <c r="M116" s="231"/>
      <c r="N116" s="231"/>
      <c r="O116" s="231"/>
      <c r="P116" s="231"/>
    </row>
    <row r="117" spans="1:16" x14ac:dyDescent="0.25">
      <c r="A117" s="231"/>
      <c r="B117" s="231"/>
      <c r="C117" s="231"/>
      <c r="D117" s="231"/>
      <c r="E117" s="231"/>
      <c r="F117" s="231"/>
      <c r="G117" s="231"/>
      <c r="H117" s="231"/>
      <c r="I117" s="231"/>
      <c r="J117" s="231"/>
      <c r="K117" s="231"/>
      <c r="L117" s="231"/>
      <c r="M117" s="231"/>
      <c r="N117" s="231"/>
      <c r="O117" s="231"/>
      <c r="P117" s="231"/>
    </row>
    <row r="118" spans="1:16" x14ac:dyDescent="0.25">
      <c r="A118" s="231"/>
      <c r="B118" s="231"/>
      <c r="C118" s="231"/>
      <c r="D118" s="231"/>
      <c r="E118" s="231"/>
      <c r="F118" s="231"/>
      <c r="G118" s="231"/>
      <c r="H118" s="231"/>
      <c r="I118" s="231"/>
      <c r="J118" s="231"/>
      <c r="K118" s="231"/>
      <c r="L118" s="231"/>
      <c r="M118" s="231"/>
      <c r="N118" s="231"/>
      <c r="O118" s="231"/>
      <c r="P118" s="231"/>
    </row>
    <row r="119" spans="1:16" x14ac:dyDescent="0.25">
      <c r="A119" s="231"/>
      <c r="B119" s="231"/>
      <c r="C119" s="231"/>
      <c r="D119" s="231"/>
      <c r="E119" s="231"/>
      <c r="F119" s="231"/>
      <c r="G119" s="231"/>
      <c r="H119" s="231"/>
      <c r="I119" s="231"/>
      <c r="J119" s="231"/>
      <c r="K119" s="231"/>
      <c r="L119" s="231"/>
      <c r="M119" s="231"/>
      <c r="N119" s="231"/>
      <c r="O119" s="231"/>
      <c r="P119" s="231"/>
    </row>
    <row r="120" spans="1:16" x14ac:dyDescent="0.25">
      <c r="A120" s="231"/>
      <c r="B120" s="231"/>
      <c r="C120" s="231"/>
      <c r="D120" s="231"/>
      <c r="E120" s="231"/>
      <c r="F120" s="231"/>
      <c r="G120" s="231"/>
      <c r="H120" s="231"/>
      <c r="I120" s="231"/>
      <c r="J120" s="231"/>
      <c r="K120" s="231"/>
      <c r="L120" s="231"/>
      <c r="M120" s="231"/>
      <c r="N120" s="231"/>
      <c r="O120" s="231"/>
      <c r="P120" s="231"/>
    </row>
    <row r="121" spans="1:16" x14ac:dyDescent="0.25">
      <c r="A121" s="231"/>
      <c r="B121" s="231"/>
      <c r="C121" s="231"/>
      <c r="D121" s="231"/>
      <c r="E121" s="231"/>
      <c r="F121" s="231"/>
      <c r="G121" s="231"/>
      <c r="H121" s="231"/>
      <c r="I121" s="231"/>
      <c r="J121" s="231"/>
      <c r="K121" s="231"/>
      <c r="L121" s="231"/>
      <c r="M121" s="231"/>
      <c r="N121" s="231"/>
      <c r="O121" s="231"/>
      <c r="P121" s="231"/>
    </row>
    <row r="122" spans="1:16" x14ac:dyDescent="0.25">
      <c r="A122" s="231"/>
      <c r="B122" s="231"/>
      <c r="C122" s="231"/>
      <c r="D122" s="231"/>
      <c r="E122" s="231"/>
      <c r="F122" s="231"/>
      <c r="G122" s="231"/>
      <c r="H122" s="231"/>
      <c r="I122" s="231"/>
      <c r="J122" s="231"/>
      <c r="K122" s="231"/>
      <c r="L122" s="231"/>
      <c r="M122" s="231"/>
      <c r="N122" s="231"/>
      <c r="O122" s="231"/>
      <c r="P122" s="231"/>
    </row>
    <row r="123" spans="1:16" x14ac:dyDescent="0.25">
      <c r="A123" s="231"/>
      <c r="B123" s="231"/>
      <c r="C123" s="231"/>
      <c r="D123" s="231"/>
      <c r="E123" s="231"/>
      <c r="F123" s="231"/>
      <c r="G123" s="231"/>
      <c r="H123" s="231"/>
      <c r="I123" s="231"/>
      <c r="J123" s="231"/>
      <c r="K123" s="231"/>
      <c r="L123" s="231"/>
      <c r="M123" s="231"/>
      <c r="N123" s="231"/>
      <c r="O123" s="231"/>
      <c r="P123" s="231"/>
    </row>
    <row r="124" spans="1:16" x14ac:dyDescent="0.25">
      <c r="A124" s="231"/>
      <c r="B124" s="231"/>
      <c r="C124" s="231"/>
      <c r="D124" s="231"/>
      <c r="E124" s="231"/>
      <c r="F124" s="231"/>
      <c r="G124" s="231"/>
      <c r="H124" s="231"/>
      <c r="I124" s="231"/>
      <c r="J124" s="231"/>
      <c r="K124" s="231"/>
      <c r="L124" s="231"/>
      <c r="M124" s="231"/>
      <c r="N124" s="231"/>
      <c r="O124" s="231"/>
      <c r="P124" s="231"/>
    </row>
    <row r="125" spans="1:16" x14ac:dyDescent="0.25">
      <c r="A125" s="231"/>
      <c r="B125" s="231"/>
      <c r="C125" s="231"/>
      <c r="D125" s="231"/>
      <c r="E125" s="231"/>
      <c r="F125" s="231"/>
      <c r="G125" s="231"/>
      <c r="H125" s="231"/>
      <c r="I125" s="231"/>
      <c r="J125" s="231"/>
      <c r="K125" s="231"/>
      <c r="L125" s="231"/>
      <c r="M125" s="231"/>
      <c r="N125" s="231"/>
      <c r="O125" s="231"/>
      <c r="P125" s="231"/>
    </row>
    <row r="126" spans="1:16" x14ac:dyDescent="0.25">
      <c r="A126" s="231"/>
      <c r="B126" s="231"/>
      <c r="C126" s="231"/>
      <c r="D126" s="231"/>
      <c r="E126" s="231"/>
      <c r="F126" s="231"/>
      <c r="G126" s="231"/>
      <c r="H126" s="231"/>
      <c r="I126" s="231"/>
      <c r="J126" s="231"/>
      <c r="K126" s="231"/>
      <c r="L126" s="231"/>
      <c r="M126" s="231"/>
      <c r="N126" s="231"/>
      <c r="O126" s="231"/>
      <c r="P126" s="231"/>
    </row>
    <row r="127" spans="1:16" x14ac:dyDescent="0.25">
      <c r="A127" s="231"/>
      <c r="B127" s="231"/>
      <c r="C127" s="231"/>
      <c r="D127" s="231"/>
      <c r="E127" s="231"/>
      <c r="F127" s="231"/>
      <c r="G127" s="231"/>
      <c r="H127" s="231"/>
      <c r="I127" s="231"/>
      <c r="J127" s="231"/>
      <c r="K127" s="231"/>
      <c r="L127" s="231"/>
      <c r="M127" s="231"/>
      <c r="N127" s="231"/>
      <c r="O127" s="231"/>
      <c r="P127" s="231"/>
    </row>
    <row r="128" spans="1:16" x14ac:dyDescent="0.25">
      <c r="A128" s="231"/>
      <c r="B128" s="231"/>
      <c r="C128" s="231"/>
      <c r="D128" s="231"/>
      <c r="E128" s="231"/>
      <c r="F128" s="231"/>
      <c r="G128" s="231"/>
      <c r="H128" s="231"/>
      <c r="I128" s="231"/>
      <c r="J128" s="231"/>
      <c r="K128" s="231"/>
      <c r="L128" s="231"/>
      <c r="M128" s="231"/>
      <c r="N128" s="231"/>
      <c r="O128" s="231"/>
      <c r="P128" s="231"/>
    </row>
    <row r="129" spans="1:16" x14ac:dyDescent="0.25">
      <c r="A129" s="231"/>
      <c r="B129" s="231"/>
      <c r="C129" s="231"/>
      <c r="D129" s="231"/>
      <c r="E129" s="231"/>
      <c r="F129" s="231"/>
      <c r="G129" s="231"/>
      <c r="H129" s="231"/>
      <c r="I129" s="231"/>
      <c r="J129" s="231"/>
      <c r="K129" s="231"/>
      <c r="L129" s="231"/>
      <c r="M129" s="231"/>
      <c r="N129" s="231"/>
      <c r="O129" s="231"/>
      <c r="P129" s="231"/>
    </row>
    <row r="130" spans="1:16" x14ac:dyDescent="0.25">
      <c r="A130" s="231"/>
      <c r="B130" s="231"/>
      <c r="C130" s="231"/>
      <c r="D130" s="231"/>
      <c r="E130" s="231"/>
      <c r="F130" s="231"/>
      <c r="G130" s="231"/>
      <c r="H130" s="231"/>
      <c r="I130" s="231"/>
      <c r="J130" s="231"/>
      <c r="K130" s="231"/>
      <c r="L130" s="231"/>
      <c r="M130" s="231"/>
      <c r="N130" s="231"/>
      <c r="O130" s="231"/>
      <c r="P130" s="231"/>
    </row>
    <row r="131" spans="1:16" x14ac:dyDescent="0.25">
      <c r="A131" s="231"/>
      <c r="B131" s="231"/>
      <c r="C131" s="231"/>
      <c r="D131" s="231"/>
      <c r="E131" s="231"/>
      <c r="F131" s="231"/>
      <c r="G131" s="231"/>
      <c r="H131" s="231"/>
      <c r="I131" s="231"/>
      <c r="J131" s="231"/>
      <c r="K131" s="231"/>
      <c r="L131" s="231"/>
      <c r="M131" s="231"/>
      <c r="N131" s="231"/>
      <c r="O131" s="231"/>
      <c r="P131" s="231"/>
    </row>
    <row r="132" spans="1:16" x14ac:dyDescent="0.25">
      <c r="A132" s="231"/>
      <c r="B132" s="231"/>
      <c r="C132" s="231"/>
      <c r="D132" s="231"/>
      <c r="E132" s="231"/>
      <c r="F132" s="231"/>
      <c r="G132" s="231"/>
      <c r="H132" s="231"/>
      <c r="I132" s="231"/>
      <c r="J132" s="231"/>
      <c r="K132" s="231"/>
      <c r="L132" s="231"/>
      <c r="M132" s="231"/>
      <c r="N132" s="231"/>
      <c r="O132" s="231"/>
      <c r="P132" s="231"/>
    </row>
    <row r="133" spans="1:16" x14ac:dyDescent="0.25">
      <c r="A133" s="231"/>
      <c r="B133" s="231"/>
      <c r="C133" s="231"/>
      <c r="D133" s="231"/>
      <c r="E133" s="231"/>
      <c r="F133" s="231"/>
      <c r="G133" s="231"/>
      <c r="H133" s="231"/>
      <c r="I133" s="231"/>
      <c r="J133" s="231"/>
      <c r="K133" s="231"/>
      <c r="L133" s="231"/>
      <c r="M133" s="231"/>
      <c r="N133" s="231"/>
      <c r="O133" s="231"/>
      <c r="P133" s="231"/>
    </row>
    <row r="134" spans="1:16" x14ac:dyDescent="0.25">
      <c r="A134" s="231"/>
      <c r="B134" s="231"/>
      <c r="C134" s="231"/>
      <c r="D134" s="231"/>
      <c r="E134" s="231"/>
      <c r="F134" s="231"/>
      <c r="G134" s="231"/>
      <c r="H134" s="231"/>
      <c r="I134" s="231"/>
      <c r="J134" s="231"/>
      <c r="K134" s="231"/>
      <c r="L134" s="231"/>
      <c r="M134" s="231"/>
      <c r="N134" s="231"/>
      <c r="O134" s="231"/>
      <c r="P134" s="231"/>
    </row>
    <row r="135" spans="1:16" x14ac:dyDescent="0.25">
      <c r="A135" s="231"/>
      <c r="B135" s="231"/>
      <c r="C135" s="231"/>
      <c r="D135" s="231"/>
      <c r="E135" s="231"/>
      <c r="F135" s="231"/>
      <c r="G135" s="231"/>
      <c r="H135" s="231"/>
      <c r="I135" s="231"/>
      <c r="J135" s="231"/>
      <c r="K135" s="231"/>
      <c r="L135" s="231"/>
      <c r="M135" s="231"/>
      <c r="N135" s="231"/>
      <c r="O135" s="231"/>
      <c r="P135" s="231"/>
    </row>
    <row r="136" spans="1:16" x14ac:dyDescent="0.25">
      <c r="A136" s="231"/>
      <c r="B136" s="231"/>
      <c r="C136" s="231"/>
      <c r="D136" s="231"/>
      <c r="E136" s="231"/>
      <c r="F136" s="231"/>
      <c r="G136" s="231"/>
      <c r="H136" s="231"/>
      <c r="I136" s="231"/>
      <c r="J136" s="231"/>
      <c r="K136" s="231"/>
      <c r="L136" s="231"/>
      <c r="M136" s="231"/>
      <c r="N136" s="231"/>
      <c r="O136" s="231"/>
      <c r="P136" s="231"/>
    </row>
    <row r="137" spans="1:16" x14ac:dyDescent="0.25">
      <c r="A137" s="231"/>
      <c r="B137" s="231"/>
      <c r="C137" s="231"/>
      <c r="D137" s="231"/>
      <c r="E137" s="231"/>
      <c r="F137" s="231"/>
      <c r="G137" s="231"/>
      <c r="H137" s="231"/>
      <c r="I137" s="231"/>
      <c r="J137" s="231"/>
      <c r="K137" s="231"/>
      <c r="L137" s="231"/>
      <c r="M137" s="231"/>
      <c r="N137" s="231"/>
      <c r="O137" s="231"/>
      <c r="P137" s="231"/>
    </row>
    <row r="138" spans="1:16" x14ac:dyDescent="0.25">
      <c r="A138" s="231"/>
    </row>
    <row r="139" spans="1:16" x14ac:dyDescent="0.25">
      <c r="A139" s="231"/>
    </row>
    <row r="140" spans="1:16" x14ac:dyDescent="0.25">
      <c r="A140" s="231"/>
    </row>
    <row r="141" spans="1:16" x14ac:dyDescent="0.25">
      <c r="A141" s="231"/>
    </row>
    <row r="142" spans="1:16" x14ac:dyDescent="0.25">
      <c r="A142" s="231"/>
    </row>
    <row r="143" spans="1:16" x14ac:dyDescent="0.25">
      <c r="A143" s="231"/>
    </row>
    <row r="144" spans="1:16" x14ac:dyDescent="0.25">
      <c r="A144" s="231"/>
    </row>
    <row r="145" spans="1:1" x14ac:dyDescent="0.25">
      <c r="A145" s="231"/>
    </row>
    <row r="146" spans="1:1" x14ac:dyDescent="0.25">
      <c r="A146" s="231"/>
    </row>
    <row r="147" spans="1:1" x14ac:dyDescent="0.25">
      <c r="A147" s="231"/>
    </row>
    <row r="148" spans="1:1" x14ac:dyDescent="0.25">
      <c r="A148" s="231"/>
    </row>
    <row r="149" spans="1:1" x14ac:dyDescent="0.25">
      <c r="A149" s="231"/>
    </row>
  </sheetData>
  <dataValidations count="3">
    <dataValidation type="list" allowBlank="1" showInputMessage="1" showErrorMessage="1" sqref="L8:N1048576">
      <formula1>"X,"</formula1>
    </dataValidation>
    <dataValidation type="list" allowBlank="1" showInputMessage="1" showErrorMessage="1" sqref="G8:G1048576">
      <formula1>"Broca,Fresa,Serra Sag, Serra Rec, Serra Osc, Altre (especificar)"</formula1>
    </dataValidation>
    <dataValidation type="list" allowBlank="1" showInputMessage="1" showErrorMessage="1" sqref="F8:F1048576 J8:J1048576">
      <formula1>"SI,NO"</formula1>
    </dataValidation>
  </dataValidations>
  <pageMargins left="0.7" right="0.7" top="0.75" bottom="0.75" header="0.3" footer="0.3"/>
  <pageSetup paperSize="9" scale="3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13</vt:i4>
      </vt:variant>
    </vt:vector>
  </HeadingPairs>
  <TitlesOfParts>
    <vt:vector size="26" baseType="lpstr">
      <vt:lpstr>RESUM CONCURS</vt:lpstr>
      <vt:lpstr>LOT 1 - Audiometria</vt:lpstr>
      <vt:lpstr>LOT 1 - Millores</vt:lpstr>
      <vt:lpstr>LOT 2 - Torre FONIATRIA</vt:lpstr>
      <vt:lpstr>LOT 2 - Millores</vt:lpstr>
      <vt:lpstr>LOT 3 - ElectroBist Neuro</vt:lpstr>
      <vt:lpstr>LOT 3 - Millores</vt:lpstr>
      <vt:lpstr>LOT 4 - Monitor Transcutani</vt:lpstr>
      <vt:lpstr>LOT 4 - Millores</vt:lpstr>
      <vt:lpstr>LOT 5 - Micromotor</vt:lpstr>
      <vt:lpstr>LOT 5 - Millores</vt:lpstr>
      <vt:lpstr>Annex-Resum oferta</vt:lpstr>
      <vt:lpstr>Annex-Taula Fungible</vt:lpstr>
      <vt:lpstr>'Annex-Resum oferta'!Área_de_impresión</vt:lpstr>
      <vt:lpstr>'Annex-Taula Fungible'!Área_de_impresión</vt:lpstr>
      <vt:lpstr>'LOT 1 - Audiometria'!Área_de_impresión</vt:lpstr>
      <vt:lpstr>'LOT 1 - Millores'!Área_de_impresión</vt:lpstr>
      <vt:lpstr>'LOT 2 - Millores'!Área_de_impresión</vt:lpstr>
      <vt:lpstr>'LOT 2 - Torre FONIATRIA'!Área_de_impresión</vt:lpstr>
      <vt:lpstr>'LOT 3 - ElectroBist Neuro'!Área_de_impresión</vt:lpstr>
      <vt:lpstr>'LOT 3 - Millores'!Área_de_impresión</vt:lpstr>
      <vt:lpstr>'LOT 4 - Millores'!Área_de_impresión</vt:lpstr>
      <vt:lpstr>'LOT 4 - Monitor Transcutani'!Área_de_impresión</vt:lpstr>
      <vt:lpstr>'LOT 5 - Micromotor'!Área_de_impresión</vt:lpstr>
      <vt:lpstr>'LOT 5 - Millores'!Área_de_impresión</vt:lpstr>
      <vt:lpstr>'RESUM CONCURS'!Área_de_impresión</vt:lpstr>
    </vt:vector>
  </TitlesOfParts>
  <Company>Fujitsu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Lalana Cruz, Raquel</dc:creator>
  <cp:lastModifiedBy>Canovas Paradell, Raquel</cp:lastModifiedBy>
  <dcterms:created xsi:type="dcterms:W3CDTF">2024-05-16T15:13:02Z</dcterms:created>
  <dcterms:modified xsi:type="dcterms:W3CDTF">2024-06-11T09:32:07Z</dcterms:modified>
</cp:coreProperties>
</file>